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DD342525-0CD1-4054-B842-B1C1713070E2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Aspectos Técnicos" sheetId="1" r:id="rId1"/>
    <sheet name="Aspectos Formales" sheetId="3" r:id="rId2"/>
    <sheet name="Precios  (2)" sheetId="5" state="hidden" r:id="rId3"/>
    <sheet name="Precios " sheetId="4" state="hidden" r:id="rId4"/>
    <sheet name="Análisis de precio" sheetId="7" state="hidden" r:id="rId5"/>
    <sheet name="Control de versiones" sheetId="8" r:id="rId6"/>
    <sheet name="Hoja1" sheetId="2" state="hidden" r:id="rId7"/>
  </sheets>
  <definedNames>
    <definedName name="_xlnm._FilterDatabase" localSheetId="2" hidden="1">'Precios  (2)'!$A$6:$P$11</definedName>
    <definedName name="Area_de_impresión">#REF!</definedName>
    <definedName name="_xlnm.Print_Area" localSheetId="4">'Análisis de precio'!$A$2:$G$7</definedName>
    <definedName name="_xlnm.Print_Area" localSheetId="1">'Aspectos Formales'!$A$2:$H$41</definedName>
    <definedName name="_xlnm.Print_Area" localSheetId="0">'Aspectos Técnicos'!$A$2:$J$56</definedName>
    <definedName name="_xlnm.Print_Area" localSheetId="3">'Precios '!$A$2:$M$35</definedName>
    <definedName name="_xlnm.Print_Area" localSheetId="2">'Precios  (2)'!$A$2:$P$21</definedName>
    <definedName name="DOL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3" l="1"/>
  <c r="H15" i="3"/>
  <c r="F6" i="7" l="1"/>
  <c r="G6" i="7" s="1"/>
  <c r="E25" i="4" l="1"/>
  <c r="F25" i="4"/>
  <c r="G25" i="4"/>
  <c r="H25" i="4"/>
  <c r="I25" i="4"/>
  <c r="J25" i="4"/>
  <c r="K25" i="4"/>
  <c r="L25" i="4"/>
</calcChain>
</file>

<file path=xl/sharedStrings.xml><?xml version="1.0" encoding="utf-8"?>
<sst xmlns="http://schemas.openxmlformats.org/spreadsheetml/2006/main" count="207" uniqueCount="154">
  <si>
    <t>ESTUDIO FORMAL DE OFERTAS</t>
  </si>
  <si>
    <t>DEPARTAMENTO DE PROVEEDURÍA</t>
  </si>
  <si>
    <t>TIPO DE CONTRATACIÓN</t>
  </si>
  <si>
    <t>LICITACIÓN PÚBLICA</t>
  </si>
  <si>
    <t>NOMBRE DEL CONCURSO</t>
  </si>
  <si>
    <t>FECHA DE  ADJUDICACIÓN</t>
  </si>
  <si>
    <t>NÚMERO DE CONCURSO</t>
  </si>
  <si>
    <t>FECHA DE APERTURA:</t>
  </si>
  <si>
    <t xml:space="preserve">CAPÍTULO I:  ASPECTOS TÉCNICOS </t>
  </si>
  <si>
    <t>NOMBRE OFERENTE</t>
  </si>
  <si>
    <t>CÉDULA FÍSICA/JURIDICA</t>
  </si>
  <si>
    <t>PARTIDAS COTIZADAS</t>
  </si>
  <si>
    <t>N° ACREEDOR</t>
  </si>
  <si>
    <t>DOCUMENTOS REQUERIDOS</t>
  </si>
  <si>
    <t>ESTADO / N° FOLIO</t>
  </si>
  <si>
    <t>CUMPLEN CON LOS ASPECTOS TÉCNICOS DEL PRIEGO DE CONDICIONES</t>
  </si>
  <si>
    <t>CUMPLE</t>
  </si>
  <si>
    <t>NO CUMPLE</t>
  </si>
  <si>
    <t>REALIZADO POR:</t>
  </si>
  <si>
    <t>REVISADO POR:</t>
  </si>
  <si>
    <t>INSTRUCTIVO DE MATERIALES</t>
  </si>
  <si>
    <t>COMPRA POR REQUERIMIENTO</t>
  </si>
  <si>
    <t>REQUIERE SUBSANANCIONES</t>
  </si>
  <si>
    <t>EXCEPTUADA</t>
  </si>
  <si>
    <t>DIRECTA</t>
  </si>
  <si>
    <t>ABREVIADA</t>
  </si>
  <si>
    <t>CUMPLIMIENTO</t>
  </si>
  <si>
    <t>CONTRATACIÓN</t>
  </si>
  <si>
    <t xml:space="preserve">CAPÍTULO II:  ASPECTOS FORMALES </t>
  </si>
  <si>
    <t>REQUISITOS</t>
  </si>
  <si>
    <t>Vigencia de la oferta</t>
  </si>
  <si>
    <t xml:space="preserve">Forma de pago
</t>
  </si>
  <si>
    <t xml:space="preserve">Cuenta cliente (IBAN) </t>
  </si>
  <si>
    <t xml:space="preserve">Se encuentra al día en el pago de las obligaciones ante la FODESAF
</t>
  </si>
  <si>
    <t>Firmante con poder para suscribir la oferta</t>
  </si>
  <si>
    <t>Verificar potestad para presentar oferta electrónica (consulta certificacion literal y SERT)</t>
  </si>
  <si>
    <t>Total cotizado</t>
  </si>
  <si>
    <t>El analista deberá realizar cualquier comentario referente a los impuestos a los cuales se encuentra sujeto el bien o servicio, adicionalmente en cuanto a la mejora de precio deberá verificar el aporte de la justificación y el desglose de precio mejorado. Adicionalmente el analista debe plantear el mcuadro de precios con la agrupacion por partida.</t>
  </si>
  <si>
    <t>Partida 1</t>
  </si>
  <si>
    <t xml:space="preserve">OBSERVACIÓN MEJORA DE PRECIOS </t>
  </si>
  <si>
    <t>PRECIO TOTAL MEJORADO ₡</t>
  </si>
  <si>
    <t>PRECIO UNITARIO MEJORADO ₡</t>
  </si>
  <si>
    <t>PRECIO TOTAL MEJORADO $</t>
  </si>
  <si>
    <t>PRECIO UNITARIO MEJORADO $</t>
  </si>
  <si>
    <t xml:space="preserve">PRECIO TOTAL ₡
  </t>
  </si>
  <si>
    <t>PRECIO 
UNITARIO ₡</t>
  </si>
  <si>
    <t xml:space="preserve">PRECIO TOTAL $ </t>
  </si>
  <si>
    <t xml:space="preserve">PRECIO UNITARIO $    </t>
  </si>
  <si>
    <t>CANTIDAD</t>
  </si>
  <si>
    <t>DETALLE DEL PRODUCTO</t>
  </si>
  <si>
    <t>LINEA N°</t>
  </si>
  <si>
    <t>OFERTA: PREVENCIÓN Y SEGURIDAD INDUSTRIAL SOCIEDAD ANÓNIMA</t>
  </si>
  <si>
    <t>Aporta Desglose de precio</t>
  </si>
  <si>
    <t>Total en ¢</t>
  </si>
  <si>
    <t>Precio Unitario ¢ (TC apertura)</t>
  </si>
  <si>
    <t>Total en $</t>
  </si>
  <si>
    <t>Precio Unitario  Mejorado $</t>
  </si>
  <si>
    <t>Precio Unitario $</t>
  </si>
  <si>
    <t xml:space="preserve">Nombre de  Oferente </t>
  </si>
  <si>
    <t>Cantidad</t>
  </si>
  <si>
    <t>Descripción</t>
  </si>
  <si>
    <t>Partida N°</t>
  </si>
  <si>
    <t xml:space="preserve">Observación Mejora de Precios </t>
  </si>
  <si>
    <t>TIPO DE CAMBIO APERTURA</t>
  </si>
  <si>
    <t>Única</t>
  </si>
  <si>
    <t>Costo Unitario cotizado con IVI
OFERTADO</t>
  </si>
  <si>
    <t>Impuesto de Venta</t>
  </si>
  <si>
    <t>Costo Unitario sin IVI 
OFERTADO</t>
  </si>
  <si>
    <t>Línea</t>
  </si>
  <si>
    <t>Partida</t>
  </si>
  <si>
    <t>Nota: Los documentos requeridos que se aportan varian según la contratación a realizar.</t>
  </si>
  <si>
    <t>DESCRIPCIÓN</t>
  </si>
  <si>
    <t>Registro de proveedores</t>
  </si>
  <si>
    <t>Lugar de notificaciones</t>
  </si>
  <si>
    <t>Declaración al día pago impuestos  (aplica para casos manuales)</t>
  </si>
  <si>
    <t>Certificación personería jurídica, naturaleza acciones  (aplica para casos manuales)</t>
  </si>
  <si>
    <t>Se encuentra al día con el pago de sus obligaciones tributarias</t>
  </si>
  <si>
    <t>Desglose de precios (cuando aplica)</t>
  </si>
  <si>
    <t>Declaración artículo 22  (aplica para casos manuales)</t>
  </si>
  <si>
    <t xml:space="preserve">Se encuentra al día en el pago ante la Ley de Impuestos a Personas Jurídicas </t>
  </si>
  <si>
    <t xml:space="preserve">Se encuentra al día en el pago de las cuotas obrero-patronales con la C.C.S.S </t>
  </si>
  <si>
    <t>NÚMERO DEL CONCURSO</t>
  </si>
  <si>
    <t>NOMBRE DE CONCURSO</t>
  </si>
  <si>
    <t>CONTROL DE VERSIONES</t>
  </si>
  <si>
    <t>Versión Anterior</t>
  </si>
  <si>
    <t>Fecha</t>
  </si>
  <si>
    <t>Descripción del cambio</t>
  </si>
  <si>
    <t>Revisado por:</t>
  </si>
  <si>
    <t>Nota: Los documentos que se aportan varían según la contratación a realizar.</t>
  </si>
  <si>
    <t xml:space="preserve">Hecho por: </t>
  </si>
  <si>
    <t>Fecha:</t>
  </si>
  <si>
    <r>
      <t>Observaciones:</t>
    </r>
    <r>
      <rPr>
        <sz val="12"/>
        <rFont val="Arial"/>
        <family val="2"/>
      </rPr>
      <t xml:space="preserve"> </t>
    </r>
  </si>
  <si>
    <t>Indicar tipo de cambio en colones</t>
  </si>
  <si>
    <t>PRECIO BASE MEJORA PRECIO 
Indicar fecha</t>
  </si>
  <si>
    <t>PRECIO BASE APERTURA
 Indicar fecha</t>
  </si>
  <si>
    <t>CUADRO DE PRECIOS - Indicar número de Contrato Directo “Compra de medicamentos”</t>
  </si>
  <si>
    <t>Indicar descripción del bien o servicio</t>
  </si>
  <si>
    <t>Aprobado por:</t>
  </si>
  <si>
    <t>N/A</t>
  </si>
  <si>
    <t>n/a</t>
  </si>
  <si>
    <t>2021-E21001M</t>
  </si>
  <si>
    <t>Servicios de intermediación de Seguros (Agentes de Seguros)</t>
  </si>
  <si>
    <t>ALN</t>
  </si>
  <si>
    <t>Es persona física</t>
  </si>
  <si>
    <r>
      <t xml:space="preserve">Aporta certificación de la C.C.S.S. como trabajador independiente al día </t>
    </r>
    <r>
      <rPr>
        <b/>
        <sz val="10"/>
        <rFont val="Arial"/>
        <family val="2"/>
      </rPr>
      <t>(Capítulo II, Aparte A, Inciso vi)</t>
    </r>
  </si>
  <si>
    <r>
      <t xml:space="preserve">Presenta declaración jurada, que no le alcanza ninguna de las prohibiciones que prevén los artículos N°22 y 22 bis de la Ley de Contratación Administrativa. </t>
    </r>
    <r>
      <rPr>
        <b/>
        <sz val="10"/>
        <rFont val="Arial"/>
        <family val="2"/>
      </rPr>
      <t>(Capítulo II, Aparte A, Inciso vii)</t>
    </r>
  </si>
  <si>
    <r>
      <t xml:space="preserve">Aporta declaración jurada que se encuentra al día en el pago de las cuotas ante el FODESAF y de los impuestos nacionales, incluyendo el tributo establecido en la Ley del Impuesto a las Personas Jurídicas (Ley 9024). </t>
    </r>
    <r>
      <rPr>
        <b/>
        <sz val="10"/>
        <rFont val="Arial"/>
        <family val="2"/>
      </rPr>
      <t>(Capítulo II, Aparte A, Inciso ix)</t>
    </r>
  </si>
  <si>
    <r>
      <t xml:space="preserve">Aporta declaración jurada de que cumple con todas las obligaciones referentes a los derechos laborales de sus trabajadores, que en calidad de patrono o trabajador independiente le corresponden </t>
    </r>
    <r>
      <rPr>
        <b/>
        <sz val="10"/>
        <rFont val="Arial"/>
        <family val="2"/>
      </rPr>
      <t>(Capítulo II, Aparte A, Inciso x)</t>
    </r>
  </si>
  <si>
    <r>
      <t>Indica que cuenta con el conocimiento en seguros y la capacidad técnica requerida.</t>
    </r>
    <r>
      <rPr>
        <b/>
        <sz val="10"/>
        <rFont val="Arial"/>
        <family val="2"/>
      </rPr>
      <t>(Capítulo II, Aparte B, Inciso iv)</t>
    </r>
  </si>
  <si>
    <r>
      <t>Indica que no tiene requisitos o situaciones pendientes con el INS que impidan su traslado a Agente Independiente si es agente acreditado a una Sociedad Agencia de Seguros. (</t>
    </r>
    <r>
      <rPr>
        <b/>
        <sz val="10"/>
        <rFont val="Arial"/>
        <family val="2"/>
      </rPr>
      <t>Capítulo II, Aparte B, Inciso v)</t>
    </r>
  </si>
  <si>
    <r>
      <t xml:space="preserve">Cumple con los programas de capacitación y formación continua que establezca el Instituto </t>
    </r>
    <r>
      <rPr>
        <b/>
        <sz val="10"/>
        <rFont val="Arial"/>
        <family val="2"/>
      </rPr>
      <t>(Capítulo II, Aparte B, Inciso vi)</t>
    </r>
  </si>
  <si>
    <r>
      <t xml:space="preserve">Indica no haber sido despedido como empleado Administrativo del INS dentro de los anteriores 6 años anteriores a la fecha de la solicitud, en caso de haberlo sido y superado ese plazo, debe presentar referencias laborales favorables </t>
    </r>
    <r>
      <rPr>
        <b/>
        <sz val="10"/>
        <rFont val="Arial"/>
        <family val="2"/>
      </rPr>
      <t>(Capítulo II, Aparte B, Inciso viii)</t>
    </r>
  </si>
  <si>
    <r>
      <t xml:space="preserve">Indica no mantener deudas en mora con el INS </t>
    </r>
    <r>
      <rPr>
        <b/>
        <sz val="10"/>
        <rFont val="Arial"/>
        <family val="2"/>
      </rPr>
      <t>(Capítulo II, Aparte B, Inciso ix)</t>
    </r>
  </si>
  <si>
    <r>
      <t xml:space="preserve">No haber sido suspendido por el Depto. de Administración y Fiscalización de Intermediarios en los últimos 5 años </t>
    </r>
    <r>
      <rPr>
        <b/>
        <sz val="10"/>
        <color theme="1"/>
        <rFont val="Arial"/>
        <family val="2"/>
      </rPr>
      <t>(Capítulo II, Aparte B, Inciso x)</t>
    </r>
  </si>
  <si>
    <r>
      <t xml:space="preserve">Cuenta con la licencia emitida por la Superintendencia que lo acredita como Agencia Intedependiente </t>
    </r>
    <r>
      <rPr>
        <b/>
        <sz val="10"/>
        <rFont val="Arial"/>
        <family val="2"/>
      </rPr>
      <t>(Capítulo II, Aparte B, Inciso iii)</t>
    </r>
  </si>
  <si>
    <r>
      <t xml:space="preserve">Declaración jurada de que al Agente Independiente,  no les alcanza ninguna de las incompatibilidades prohibiciones que prevén los artículos N°17 y 18 del Reglamento sobre Comercialización de Seguro </t>
    </r>
    <r>
      <rPr>
        <b/>
        <sz val="10"/>
        <rFont val="Arial"/>
        <family val="2"/>
      </rPr>
      <t>(Capítulo II, Aparte A, Inciso viii)</t>
    </r>
  </si>
  <si>
    <r>
      <t xml:space="preserve">Presenta copia de la cédula física o jurídica, según corresponda. En el caso de personas jurídicas presentar sus estatutos y personería debidamente inscritos y vigentes antes de iniciar actividades. </t>
    </r>
    <r>
      <rPr>
        <b/>
        <sz val="10"/>
        <rFont val="Arial"/>
        <family val="2"/>
      </rPr>
      <t>(Capítulo II, Aparte A, Inciso v)</t>
    </r>
  </si>
  <si>
    <r>
      <t xml:space="preserve">Presenta antecedentes judiciales y disciplinarios.  Hoja de Delincuencia </t>
    </r>
    <r>
      <rPr>
        <b/>
        <sz val="10"/>
        <rFont val="Arial"/>
        <family val="2"/>
      </rPr>
      <t>(Capítulo II, Aparte B, Inciso vii)</t>
    </r>
  </si>
  <si>
    <r>
      <t xml:space="preserve">Aporta constancia del Ministerio de Hacienda como contribuyente independiente </t>
    </r>
    <r>
      <rPr>
        <b/>
        <sz val="10"/>
        <rFont val="Arial"/>
        <family val="2"/>
      </rPr>
      <t>(Capítulo II, Aparte B, Inciso xi)</t>
    </r>
  </si>
  <si>
    <t xml:space="preserve">INFRAESTRUCTURA FÍSICA: </t>
  </si>
  <si>
    <r>
      <t xml:space="preserve">Oficina abierta: Área mínima no menor a 20 mts². Indicar provincia, cantón, distrito, dirección exacta, número de teléfono y correo electrónico con licencia LOTUS. </t>
    </r>
    <r>
      <rPr>
        <b/>
        <sz val="10"/>
        <rFont val="Arial"/>
        <family val="2"/>
      </rPr>
      <t>(Anexo 1, Aparte 1)</t>
    </r>
  </si>
  <si>
    <r>
      <rPr>
        <sz val="10"/>
        <rFont val="Arial"/>
        <family val="2"/>
      </rPr>
      <t xml:space="preserve">Mobiliario: 1 escritorio, 1 silla para escritorio, 2 sillas para atención de público, 1 archivo, 1 teléfono (uno fijo y 1 móvil), indicar si cuenta con otro equipo adicional. </t>
    </r>
    <r>
      <rPr>
        <b/>
        <sz val="10"/>
        <rFont val="Arial"/>
        <family val="2"/>
      </rPr>
      <t xml:space="preserve"> (Anexo 1, Aparte 1)</t>
    </r>
  </si>
  <si>
    <t xml:space="preserve"> Equipo de Tecnología</t>
  </si>
  <si>
    <r>
      <t>Detalle pormenorizado de las características, modelos, marca de los equipos tecnológicos e informáticos que se poseen.  Además, deberá brindar detalle de las características técnicas del software que respaldará todas las actividades objeto de este contrato.                                                                                                                                                                                                                                                                       Procesador Intel® Intel Pentium T4200 o superior
 Sistema Operativo Windows 7 Profesional o XP Professional SP3
 Memoria RAM 1GB en caso de utilizar Windows XP, 2 GB en caso de utilizar Windows 7 
 Disco Duro de 160GB
 Unidad DVD-RW
 Puertos USB 2.0,  2 Frontales y 4 posteriores.
 Puertos Paralelo y Serial en la parte posterior.
 Monitor a color de 17 1024x768 o superior
 Impresora 
 Red 10/100 Ethernet con puerto RJ45
 Internet Explorer 7.</t>
    </r>
    <r>
      <rPr>
        <b/>
        <sz val="10"/>
        <rFont val="Arial"/>
        <family val="2"/>
      </rPr>
      <t xml:space="preserve"> (Anexo 1, Aparte 2, Inciso a) </t>
    </r>
    <r>
      <rPr>
        <sz val="10"/>
        <rFont val="Arial"/>
        <family val="2"/>
      </rPr>
      <t xml:space="preserve">                 </t>
    </r>
  </si>
  <si>
    <r>
      <t xml:space="preserve">Brinda un detalle de las características técnicas del software que respaldará todas las actividades objeto de este contrato. </t>
    </r>
    <r>
      <rPr>
        <b/>
        <sz val="10"/>
        <rFont val="Arial"/>
        <family val="2"/>
      </rPr>
      <t xml:space="preserve">(Anexo 1, Aparte 2, Inciso b)        </t>
    </r>
    <r>
      <rPr>
        <sz val="10"/>
        <rFont val="Arial"/>
        <family val="2"/>
      </rPr>
      <t xml:space="preserve">          </t>
    </r>
  </si>
  <si>
    <r>
      <t xml:space="preserve">Indica que todos los sistemas de información a utilizar están en capacidad de generar las pistas necesarias para garantizar el control interno y en general el trabajo del Departamento de Fiscalización y Control del Instituto y de mantener documentación actualizada. </t>
    </r>
    <r>
      <rPr>
        <b/>
        <sz val="10"/>
        <rFont val="Arial"/>
        <family val="2"/>
      </rPr>
      <t>(Anexo 1, Aparte 2, Inciso c)</t>
    </r>
  </si>
  <si>
    <r>
      <t xml:space="preserve">Manifiestar  en caso de resultar adjudicatario, se compromete a cumplir las disposiciones y procedimientos para el uso de los sistemas automatizados del Instituto, incluyendo la seguridad de los sistemas y datos, así como la confidencialidad de la información de los asegurados.                                                                                                                                    </t>
    </r>
    <r>
      <rPr>
        <b/>
        <sz val="10"/>
        <rFont val="Arial"/>
        <family val="2"/>
      </rPr>
      <t>(Anexo 1, Aparte 2, Inciso d)</t>
    </r>
  </si>
  <si>
    <r>
      <t xml:space="preserve">Indica si la plataforma tecnólogica informática es compatible con equipos AS-400 que operan en el Instituto y con Lotus Notes. </t>
    </r>
    <r>
      <rPr>
        <b/>
        <sz val="10"/>
        <rFont val="Arial"/>
        <family val="2"/>
      </rPr>
      <t>(Anexo 1, Aparte 2, Inciso e)</t>
    </r>
  </si>
  <si>
    <r>
      <t xml:space="preserve">La conexión directa con el INS, debe cumplir al menos con lo siguiente, a través de una conexión WAN, la cual debe tener las siguientes características:
OPCION 1: Conexión 24 horas x 7 días a la semana:
• Enlace de datos WAN con las siguientes opciones: VPN Sitio a Sitio por internet, enlace dedicado, enlace Frame-Relay ó línea de la RAI.
• Se requiere de un enlace de datos con una velocidad mínima de 1 Mbps.
• El dispositivo de red para la conexión del enlace WAN puede ser de cualquier marca, sin embargo se recomienda que sea de la marca CISCO, ya sea un enrutador, Firewall PIX o ASA.
• El dispositivo de red debe contar con memoria Flash 16 MB o superior y memoria RAM 64MB o superior.
• La versión del sistema operativo del dispositivo de red debe ser compatible con Cisco IOS 12.4 o superior.
• El dispositivo de red debe de contar como mínimo con una interface LAN Fastethernet para la conexión de la red interna, y una interface WAN según la conexión con que la Sociedad Agencia de Seguros negocie con el proveedor de servicios.
• En caso de implementar una VPN Sitio a Sitio por internet, el dispositivo de red debe soportar como mínimo el protocolo IPSec con AES-256, algoritmo SHA,  políticas de NAT, Grupo DH-2.
OPCIÓN 2: Conexión definida por el usuario, según el tiempo que requiera comunicarse con el INS:
• Enlace de datos WAN mediante una VPN tipo Cliente-Sitio.
• Se requiere de un enlace de datos a internet con una velocidad mínima de 1 Mbps.
• En el equipo de cómputo a utilizar se deberá instalar el programa VPN Cliente CISCO con la configuración respectiva. El programa y el archivo de configuración serán facilitados por el INS.
• La instalación y configuración del programa VPN Cliente CISCO será realizada por un técnico contratado por el oferente.
</t>
    </r>
    <r>
      <rPr>
        <b/>
        <sz val="10"/>
        <rFont val="Arial"/>
        <family val="2"/>
      </rPr>
      <t>(Anexo 1, Aparte 2, Inciso f)</t>
    </r>
  </si>
  <si>
    <r>
      <t xml:space="preserve">Contar con personal técnico para la instalación, configuración, revisión reparación y mantenimiento a los equipos de cómputo y aplicaciones que utilicen.
</t>
    </r>
    <r>
      <rPr>
        <b/>
        <sz val="10"/>
        <rFont val="Arial"/>
        <family val="2"/>
      </rPr>
      <t>(Anexo 1, Aparte 2, Inciso g)</t>
    </r>
  </si>
  <si>
    <t xml:space="preserve">Aporta- Ver pág 12
</t>
  </si>
  <si>
    <t>Aporta - ver pág 5</t>
  </si>
  <si>
    <t>CRR</t>
  </si>
  <si>
    <t>María Daniela Zúñiga Zarate</t>
  </si>
  <si>
    <t>4-0229-0482</t>
  </si>
  <si>
    <t xml:space="preserve">Pendiente </t>
  </si>
  <si>
    <t xml:space="preserve">Aporta- Ver pág 8
</t>
  </si>
  <si>
    <t>Aporta certificación de inscripción de la CCSS - Ver pág 9-10
Validad por la UU</t>
  </si>
  <si>
    <t xml:space="preserve">Aporta- Ver pág 6
</t>
  </si>
  <si>
    <t xml:space="preserve">Aporta- Ver pág 6 y pág 11
</t>
  </si>
  <si>
    <t xml:space="preserve">Aporta- Indica que cumplerá con todas las obligaciones referentes a los derechos laborales de sus trabajadores, que en calidad de patrono o trabajador independiente le corresponden -  Ver pág 6
</t>
  </si>
  <si>
    <t xml:space="preserve">
Indica- Ver pág 6 y pág 18
</t>
  </si>
  <si>
    <t xml:space="preserve">
Indica- Ver pág 6 
</t>
  </si>
  <si>
    <t xml:space="preserve">
Indica- Ver pág 7
</t>
  </si>
  <si>
    <t xml:space="preserve">Aporta- Ver pág 13-14
</t>
  </si>
  <si>
    <t xml:space="preserve">Aporta:
Provincia: Heredia, Cantón: Heredia, Distrito: Heredia
Dirección: edificio de la Cruz Roja, entrada del antiguo Bingo sobre Av.3.
Tel: 2260-2196/ 8748-9090
dzunigaseguros@gmail.com
Ver pág 2-3
</t>
  </si>
  <si>
    <t xml:space="preserve">Área de la oficina: 27m2
Provincia: Heredia, Cantón: Heredia, Distrito: Heredia
Dirección: edificio de la Cruz Roja, entrada del antiguo Bingo sobre Av.3.
Tel: 2260-2196/ 2260-2497/ 8748-9090
dzunigaseguros@gmail.com
Ver pág 2-3
</t>
  </si>
  <si>
    <t>Indica:
3 escritorios, 3 sillas para escritorio, 1 silla para atención de público, 1 sillón, 2 archivo, 3 teléfono (2 fijos y 1 móvil), 3 equipos de computo
Ver pág 4</t>
  </si>
  <si>
    <t>Aporta - ver pág 4</t>
  </si>
  <si>
    <t>Indica opción N°2- Ver Pág 5</t>
  </si>
  <si>
    <t>Aporta- ver pág 15</t>
  </si>
  <si>
    <t>Al día según consulta en la pagina 01-06-2021</t>
  </si>
  <si>
    <t>Pendiente</t>
  </si>
  <si>
    <t xml:space="preserve">Indica 21-3784- Ver pág 6 y pág 19- 20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</si>
</sst>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₡&quot;#,##0.000"/>
    <numFmt numFmtId="165" formatCode="&quot;₡&quot;#,##0.00"/>
    <numFmt numFmtId="166" formatCode="_(&quot;¢&quot;* #,##0.00_);_(&quot;¢&quot;* \(#,##0.00\);_(&quot;¢&quot;* &quot;-&quot;??_);_(@_)"/>
    <numFmt numFmtId="167" formatCode="_([$$-409]* #,##0.0000_);_([$$-409]* \(#,##0.0000\);_([$$-409]* &quot;-&quot;??_);_(@_)"/>
    <numFmt numFmtId="168" formatCode="_([$$-409]* #,##0.00_);_([$$-409]* \(#,##0.00\);_([$$-409]* &quot;-&quot;??_);_(@_)"/>
    <numFmt numFmtId="169" formatCode="[$$-540A]#,##0.00"/>
    <numFmt numFmtId="170" formatCode="[$$-540A]#,##0.00000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rgb="FF000099"/>
      <name val="Arial"/>
      <family val="2"/>
    </font>
    <font>
      <b/>
      <sz val="12"/>
      <name val="Arial"/>
      <family val="2"/>
    </font>
    <font>
      <b/>
      <sz val="12"/>
      <color theme="0" tint="-0.34998626667073579"/>
      <name val="Arial"/>
      <family val="2"/>
    </font>
    <font>
      <b/>
      <sz val="12"/>
      <color rgb="FF00B050"/>
      <name val="Arial"/>
      <family val="2"/>
    </font>
    <font>
      <sz val="12"/>
      <color rgb="FF00B050"/>
      <name val="Arial"/>
      <family val="2"/>
    </font>
    <font>
      <b/>
      <sz val="14"/>
      <color theme="0"/>
      <name val="Arial"/>
      <family val="2"/>
    </font>
    <font>
      <b/>
      <sz val="12"/>
      <color rgb="FF000099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sz val="11"/>
      <color rgb="FF7030A0"/>
      <name val="Arial"/>
      <family val="2"/>
    </font>
    <font>
      <b/>
      <sz val="12"/>
      <color rgb="FF7030A0"/>
      <name val="Arial"/>
      <family val="2"/>
    </font>
    <font>
      <sz val="10"/>
      <color rgb="FF000099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  <font>
      <b/>
      <sz val="8"/>
      <color rgb="FF7030A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FF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240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4" fontId="5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1" fillId="4" borderId="4" xfId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3" fillId="2" borderId="0" xfId="2" applyFont="1" applyFill="1" applyAlignment="1">
      <alignment horizontal="center" vertical="center"/>
    </xf>
    <xf numFmtId="0" fontId="14" fillId="0" borderId="0" xfId="2" applyFont="1" applyAlignment="1">
      <alignment horizontal="center" vertical="center"/>
    </xf>
    <xf numFmtId="164" fontId="13" fillId="0" borderId="0" xfId="2" applyNumberFormat="1" applyFont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3" fillId="2" borderId="10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164" fontId="3" fillId="2" borderId="0" xfId="2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15" fillId="2" borderId="13" xfId="2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/>
    </xf>
    <xf numFmtId="164" fontId="3" fillId="2" borderId="13" xfId="2" applyNumberFormat="1" applyFont="1" applyFill="1" applyBorder="1" applyAlignment="1">
      <alignment horizontal="center" vertical="center"/>
    </xf>
    <xf numFmtId="0" fontId="1" fillId="2" borderId="13" xfId="1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/>
    </xf>
    <xf numFmtId="166" fontId="18" fillId="0" borderId="4" xfId="3" applyFont="1" applyBorder="1" applyAlignment="1">
      <alignment horizontal="center" vertical="center" wrapText="1"/>
    </xf>
    <xf numFmtId="168" fontId="18" fillId="0" borderId="4" xfId="3" applyNumberFormat="1" applyFont="1" applyBorder="1" applyAlignment="1">
      <alignment horizontal="center" vertical="center" wrapText="1"/>
    </xf>
    <xf numFmtId="167" fontId="18" fillId="0" borderId="4" xfId="3" applyNumberFormat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64" fontId="19" fillId="0" borderId="0" xfId="2" applyNumberFormat="1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1" fillId="0" borderId="0" xfId="2" applyFont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5" fillId="2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14" fontId="5" fillId="0" borderId="0" xfId="1" applyNumberFormat="1" applyFont="1" applyFill="1" applyBorder="1" applyAlignment="1">
      <alignment vertical="center"/>
    </xf>
    <xf numFmtId="14" fontId="5" fillId="0" borderId="0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Border="1"/>
    <xf numFmtId="0" fontId="0" fillId="2" borderId="0" xfId="0" applyFill="1"/>
    <xf numFmtId="14" fontId="18" fillId="0" borderId="0" xfId="0" applyNumberFormat="1" applyFont="1" applyBorder="1" applyAlignment="1">
      <alignment horizontal="center" vertical="center"/>
    </xf>
    <xf numFmtId="1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3" fontId="3" fillId="0" borderId="4" xfId="2" applyNumberFormat="1" applyFont="1" applyFill="1" applyBorder="1" applyAlignment="1">
      <alignment horizontal="center" vertical="center" wrapText="1"/>
    </xf>
    <xf numFmtId="0" fontId="24" fillId="0" borderId="4" xfId="2" applyFont="1" applyFill="1" applyBorder="1" applyAlignment="1">
      <alignment horizontal="center" vertical="center" wrapText="1"/>
    </xf>
    <xf numFmtId="169" fontId="3" fillId="0" borderId="4" xfId="3" applyNumberFormat="1" applyFont="1" applyFill="1" applyBorder="1" applyAlignment="1">
      <alignment horizontal="center" vertical="center" wrapText="1"/>
    </xf>
    <xf numFmtId="165" fontId="3" fillId="0" borderId="4" xfId="3" applyNumberFormat="1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horizontal="justify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3" fontId="3" fillId="0" borderId="5" xfId="2" applyNumberFormat="1" applyFont="1" applyFill="1" applyBorder="1" applyAlignment="1">
      <alignment horizontal="center" vertical="center" wrapText="1"/>
    </xf>
    <xf numFmtId="0" fontId="24" fillId="0" borderId="4" xfId="2" applyFont="1" applyFill="1" applyBorder="1" applyAlignment="1">
      <alignment vertical="center" wrapText="1"/>
    </xf>
    <xf numFmtId="169" fontId="25" fillId="0" borderId="4" xfId="3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3" fillId="5" borderId="0" xfId="1" applyFont="1" applyFill="1" applyAlignment="1">
      <alignment vertical="center" wrapText="1"/>
    </xf>
    <xf numFmtId="164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 wrapText="1"/>
    </xf>
    <xf numFmtId="0" fontId="5" fillId="2" borderId="0" xfId="1" applyFont="1" applyFill="1" applyAlignment="1">
      <alignment horizontal="left" vertical="center"/>
    </xf>
    <xf numFmtId="0" fontId="3" fillId="2" borderId="0" xfId="2" applyFont="1" applyFill="1" applyAlignment="1">
      <alignment horizontal="left" vertical="center" wrapText="1"/>
    </xf>
    <xf numFmtId="170" fontId="3" fillId="0" borderId="4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5" fillId="0" borderId="0" xfId="2" applyFont="1"/>
    <xf numFmtId="0" fontId="3" fillId="3" borderId="4" xfId="2" applyFont="1" applyFill="1" applyBorder="1" applyAlignment="1">
      <alignment horizontal="center" vertical="center" wrapText="1"/>
    </xf>
    <xf numFmtId="170" fontId="3" fillId="3" borderId="4" xfId="2" applyNumberFormat="1" applyFont="1" applyFill="1" applyBorder="1" applyAlignment="1">
      <alignment horizontal="center" vertical="center" wrapText="1"/>
    </xf>
    <xf numFmtId="0" fontId="19" fillId="2" borderId="0" xfId="2" applyFont="1" applyFill="1" applyAlignment="1">
      <alignment horizontal="center" vertical="center"/>
    </xf>
    <xf numFmtId="164" fontId="19" fillId="2" borderId="0" xfId="2" applyNumberFormat="1" applyFont="1" applyFill="1" applyAlignment="1">
      <alignment horizontal="center" vertical="center"/>
    </xf>
    <xf numFmtId="0" fontId="20" fillId="2" borderId="0" xfId="2" applyFont="1" applyFill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23" fillId="2" borderId="17" xfId="0" applyFont="1" applyFill="1" applyBorder="1" applyAlignment="1">
      <alignment vertical="center"/>
    </xf>
    <xf numFmtId="0" fontId="0" fillId="0" borderId="17" xfId="0" applyBorder="1"/>
    <xf numFmtId="0" fontId="5" fillId="6" borderId="17" xfId="0" applyFont="1" applyFill="1" applyBorder="1" applyAlignment="1">
      <alignment horizontal="center" vertical="center" wrapText="1"/>
    </xf>
    <xf numFmtId="0" fontId="23" fillId="6" borderId="17" xfId="0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center" vertical="center" wrapText="1"/>
    </xf>
    <xf numFmtId="0" fontId="17" fillId="7" borderId="21" xfId="2" applyFont="1" applyFill="1" applyBorder="1" applyAlignment="1">
      <alignment horizontal="center" vertical="center" wrapText="1"/>
    </xf>
    <xf numFmtId="0" fontId="21" fillId="0" borderId="20" xfId="2" applyFont="1" applyBorder="1" applyAlignment="1">
      <alignment horizontal="center" vertical="center" wrapText="1"/>
    </xf>
    <xf numFmtId="0" fontId="17" fillId="7" borderId="22" xfId="2" applyFont="1" applyFill="1" applyBorder="1" applyAlignment="1">
      <alignment horizontal="center" vertical="center" wrapText="1"/>
    </xf>
    <xf numFmtId="0" fontId="21" fillId="0" borderId="23" xfId="2" applyFont="1" applyBorder="1" applyAlignment="1">
      <alignment horizontal="center" vertical="center" wrapText="1"/>
    </xf>
    <xf numFmtId="0" fontId="17" fillId="7" borderId="26" xfId="2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7" borderId="18" xfId="1" applyFont="1" applyFill="1" applyBorder="1" applyAlignment="1">
      <alignment horizontal="center" vertical="center" wrapText="1"/>
    </xf>
    <xf numFmtId="0" fontId="12" fillId="7" borderId="25" xfId="1" applyFont="1" applyFill="1" applyBorder="1" applyAlignment="1">
      <alignment horizontal="center" vertical="center" wrapText="1"/>
    </xf>
    <xf numFmtId="0" fontId="12" fillId="7" borderId="0" xfId="1" applyFont="1" applyFill="1" applyBorder="1" applyAlignment="1">
      <alignment horizontal="center" vertical="center" wrapText="1"/>
    </xf>
    <xf numFmtId="0" fontId="19" fillId="0" borderId="20" xfId="2" applyFont="1" applyBorder="1" applyAlignment="1">
      <alignment horizontal="center" vertical="center"/>
    </xf>
    <xf numFmtId="0" fontId="12" fillId="7" borderId="33" xfId="1" applyFont="1" applyFill="1" applyBorder="1" applyAlignment="1">
      <alignment horizontal="center" vertical="center" wrapText="1"/>
    </xf>
    <xf numFmtId="0" fontId="12" fillId="7" borderId="24" xfId="1" applyFont="1" applyFill="1" applyBorder="1" applyAlignment="1">
      <alignment horizontal="center" vertical="center" wrapText="1"/>
    </xf>
    <xf numFmtId="165" fontId="9" fillId="7" borderId="21" xfId="2" applyNumberFormat="1" applyFont="1" applyFill="1" applyBorder="1" applyAlignment="1">
      <alignment horizontal="center" vertical="center" wrapText="1"/>
    </xf>
    <xf numFmtId="0" fontId="12" fillId="7" borderId="21" xfId="1" applyFont="1" applyFill="1" applyBorder="1" applyAlignment="1">
      <alignment horizontal="center" vertical="center" wrapText="1"/>
    </xf>
    <xf numFmtId="167" fontId="17" fillId="7" borderId="4" xfId="3" applyNumberFormat="1" applyFont="1" applyFill="1" applyBorder="1" applyAlignment="1">
      <alignment horizontal="center" vertical="center" wrapText="1"/>
    </xf>
    <xf numFmtId="0" fontId="27" fillId="2" borderId="0" xfId="1" applyFont="1" applyFill="1" applyBorder="1" applyAlignment="1">
      <alignment horizontal="left" vertical="center" wrapText="1"/>
    </xf>
    <xf numFmtId="0" fontId="12" fillId="7" borderId="4" xfId="1" applyFont="1" applyFill="1" applyBorder="1" applyAlignment="1">
      <alignment horizontal="center" vertical="center"/>
    </xf>
    <xf numFmtId="0" fontId="18" fillId="0" borderId="0" xfId="0" applyFont="1" applyBorder="1" applyAlignment="1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8" fillId="0" borderId="4" xfId="0" applyFont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8" fillId="0" borderId="0" xfId="0" applyFont="1" applyBorder="1"/>
    <xf numFmtId="0" fontId="5" fillId="2" borderId="4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8" fillId="2" borderId="0" xfId="0" applyFont="1" applyFill="1"/>
    <xf numFmtId="0" fontId="18" fillId="2" borderId="0" xfId="0" applyFont="1" applyFill="1" applyBorder="1"/>
    <xf numFmtId="0" fontId="32" fillId="2" borderId="5" xfId="1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/>
    </xf>
    <xf numFmtId="0" fontId="5" fillId="2" borderId="4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14" fontId="5" fillId="2" borderId="4" xfId="1" applyNumberFormat="1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9" fillId="7" borderId="16" xfId="1" applyFont="1" applyFill="1" applyBorder="1" applyAlignment="1">
      <alignment horizontal="center" vertical="center"/>
    </xf>
    <xf numFmtId="0" fontId="9" fillId="7" borderId="3" xfId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" fillId="0" borderId="16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12" fillId="7" borderId="13" xfId="1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5" fillId="3" borderId="16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31" fillId="8" borderId="16" xfId="1" applyFont="1" applyFill="1" applyBorder="1" applyAlignment="1">
      <alignment horizontal="center" vertical="center" wrapText="1"/>
    </xf>
    <xf numFmtId="0" fontId="31" fillId="8" borderId="3" xfId="1" applyFont="1" applyFill="1" applyBorder="1" applyAlignment="1">
      <alignment horizontal="center" vertical="center" wrapText="1"/>
    </xf>
    <xf numFmtId="0" fontId="1" fillId="2" borderId="16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7" fillId="2" borderId="16" xfId="1" applyFont="1" applyFill="1" applyBorder="1" applyAlignment="1">
      <alignment horizontal="left" vertical="center" wrapText="1"/>
    </xf>
    <xf numFmtId="0" fontId="27" fillId="2" borderId="3" xfId="1" applyFont="1" applyFill="1" applyBorder="1" applyAlignment="1">
      <alignment horizontal="left" vertical="center" wrapText="1"/>
    </xf>
    <xf numFmtId="0" fontId="27" fillId="2" borderId="15" xfId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12" fillId="7" borderId="16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/>
    </xf>
    <xf numFmtId="1" fontId="23" fillId="0" borderId="0" xfId="0" applyNumberFormat="1" applyFont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8" fillId="0" borderId="16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8" fillId="0" borderId="15" xfId="0" applyFont="1" applyBorder="1" applyAlignment="1">
      <alignment horizontal="left" wrapText="1"/>
    </xf>
    <xf numFmtId="0" fontId="5" fillId="2" borderId="0" xfId="1" applyFont="1" applyFill="1" applyBorder="1" applyAlignment="1">
      <alignment horizontal="left" vertical="center" wrapText="1"/>
    </xf>
    <xf numFmtId="14" fontId="5" fillId="2" borderId="16" xfId="1" applyNumberFormat="1" applyFont="1" applyFill="1" applyBorder="1" applyAlignment="1">
      <alignment horizontal="center" vertical="center"/>
    </xf>
    <xf numFmtId="14" fontId="5" fillId="2" borderId="15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5" fillId="5" borderId="0" xfId="1" applyFont="1" applyFill="1" applyAlignment="1">
      <alignment horizontal="left" vertical="center" wrapText="1"/>
    </xf>
    <xf numFmtId="0" fontId="9" fillId="7" borderId="31" xfId="2" applyFont="1" applyFill="1" applyBorder="1" applyAlignment="1">
      <alignment horizontal="center" vertical="center" wrapText="1"/>
    </xf>
    <xf numFmtId="0" fontId="9" fillId="7" borderId="28" xfId="2" applyFont="1" applyFill="1" applyBorder="1" applyAlignment="1">
      <alignment horizontal="center" vertical="center" wrapText="1"/>
    </xf>
    <xf numFmtId="0" fontId="9" fillId="7" borderId="27" xfId="2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9" fillId="7" borderId="32" xfId="2" applyFont="1" applyFill="1" applyBorder="1" applyAlignment="1">
      <alignment horizontal="center" vertical="center" wrapText="1"/>
    </xf>
    <xf numFmtId="0" fontId="9" fillId="7" borderId="29" xfId="2" applyFont="1" applyFill="1" applyBorder="1" applyAlignment="1">
      <alignment horizontal="center" vertical="center" wrapText="1"/>
    </xf>
    <xf numFmtId="0" fontId="9" fillId="7" borderId="34" xfId="2" applyFont="1" applyFill="1" applyBorder="1" applyAlignment="1">
      <alignment horizontal="center" vertical="center" wrapText="1"/>
    </xf>
    <xf numFmtId="0" fontId="9" fillId="7" borderId="30" xfId="2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18" fillId="0" borderId="16" xfId="2" applyFont="1" applyBorder="1" applyAlignment="1">
      <alignment horizontal="center" vertical="center" wrapText="1"/>
    </xf>
    <xf numFmtId="0" fontId="18" fillId="0" borderId="15" xfId="2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8" fillId="0" borderId="16" xfId="2" applyFont="1" applyBorder="1" applyAlignment="1">
      <alignment horizontal="left" vertical="center" wrapText="1"/>
    </xf>
    <xf numFmtId="0" fontId="18" fillId="0" borderId="15" xfId="2" applyFont="1" applyBorder="1" applyAlignment="1">
      <alignment horizontal="left" vertical="center" wrapText="1"/>
    </xf>
    <xf numFmtId="164" fontId="3" fillId="2" borderId="5" xfId="2" applyNumberFormat="1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2" borderId="14" xfId="2" applyNumberFormat="1" applyFont="1" applyFill="1" applyBorder="1" applyAlignment="1">
      <alignment horizontal="center"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0" fontId="17" fillId="7" borderId="15" xfId="1" applyFont="1" applyFill="1" applyBorder="1" applyAlignment="1">
      <alignment horizontal="center" vertical="center" wrapText="1"/>
    </xf>
    <xf numFmtId="0" fontId="12" fillId="7" borderId="15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7" borderId="16" xfId="1" applyFont="1" applyFill="1" applyBorder="1" applyAlignment="1">
      <alignment horizontal="center" vertical="center" wrapText="1"/>
    </xf>
    <xf numFmtId="0" fontId="12" fillId="7" borderId="15" xfId="1" applyFont="1" applyFill="1" applyBorder="1" applyAlignment="1">
      <alignment horizontal="center" vertical="center" wrapText="1"/>
    </xf>
    <xf numFmtId="14" fontId="5" fillId="2" borderId="2" xfId="1" applyNumberFormat="1" applyFont="1" applyFill="1" applyBorder="1" applyAlignment="1">
      <alignment horizontal="center" vertical="center"/>
    </xf>
    <xf numFmtId="0" fontId="26" fillId="0" borderId="0" xfId="2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1" fontId="23" fillId="6" borderId="17" xfId="0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23" fillId="6" borderId="17" xfId="0" applyFont="1" applyFill="1" applyBorder="1" applyAlignment="1">
      <alignment horizontal="center" vertical="center"/>
    </xf>
  </cellXfs>
  <cellStyles count="4">
    <cellStyle name="%" xfId="1" xr:uid="{00000000-0005-0000-0000-000000000000}"/>
    <cellStyle name="Moneda 2" xfId="3" xr:uid="{00000000-0005-0000-0000-000001000000}"/>
    <cellStyle name="Normal" xfId="0" builtinId="0"/>
    <cellStyle name="Normal 2" xfId="2" xr:uid="{00000000-0005-0000-0000-000003000000}"/>
  </cellStyles>
  <dxfs count="6"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1FEA0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</dxfs>
  <tableStyles count="0" defaultTableStyle="TableStyleMedium2" defaultPivotStyle="PivotStyleLight16"/>
  <colors>
    <mruColors>
      <color rgb="FFF1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23</xdr:row>
      <xdr:rowOff>333375</xdr:rowOff>
    </xdr:from>
    <xdr:to>
      <xdr:col>7</xdr:col>
      <xdr:colOff>3371352</xdr:colOff>
      <xdr:row>23</xdr:row>
      <xdr:rowOff>1038225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BDA47C-F68A-4FB9-9D2E-38E0D5435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3650" y="7658100"/>
          <a:ext cx="3085602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showGridLines="0" tabSelected="1" topLeftCell="A4" zoomScaleNormal="100" zoomScalePageLayoutView="70" workbookViewId="0">
      <pane xSplit="1" ySplit="17" topLeftCell="B27" activePane="bottomRight" state="frozen"/>
      <selection activeCell="A4" sqref="A4"/>
      <selection pane="topRight" activeCell="B4" sqref="B4"/>
      <selection pane="bottomLeft" activeCell="A21" sqref="A21"/>
      <selection pane="bottomRight" activeCell="I27" sqref="I27"/>
    </sheetView>
  </sheetViews>
  <sheetFormatPr baseColWidth="10" defaultColWidth="9.140625" defaultRowHeight="15" x14ac:dyDescent="0.25"/>
  <cols>
    <col min="1" max="1" width="7.28515625" customWidth="1"/>
    <col min="2" max="2" width="10.7109375" customWidth="1"/>
    <col min="3" max="3" width="8.28515625" customWidth="1"/>
    <col min="4" max="4" width="17.7109375" customWidth="1"/>
    <col min="5" max="5" width="6" customWidth="1"/>
    <col min="6" max="6" width="9.28515625" customWidth="1"/>
    <col min="7" max="7" width="11.28515625" customWidth="1"/>
    <col min="8" max="8" width="27.85546875" customWidth="1"/>
    <col min="9" max="9" width="49.85546875" customWidth="1"/>
    <col min="10" max="10" width="31.42578125" customWidth="1"/>
  </cols>
  <sheetData>
    <row r="1" spans="1:13" ht="22.5" customHeight="1" x14ac:dyDescent="0.25">
      <c r="B1" s="162" t="s">
        <v>1</v>
      </c>
      <c r="C1" s="162"/>
      <c r="D1" s="162"/>
      <c r="E1" s="162"/>
      <c r="F1" s="162"/>
      <c r="G1" s="162"/>
      <c r="H1" s="162"/>
      <c r="I1" s="162"/>
      <c r="J1" s="162"/>
    </row>
    <row r="2" spans="1:13" ht="20.25" customHeight="1" x14ac:dyDescent="0.25">
      <c r="A2" s="64"/>
      <c r="B2" s="162" t="s">
        <v>0</v>
      </c>
      <c r="C2" s="162"/>
      <c r="D2" s="162"/>
      <c r="E2" s="162"/>
      <c r="F2" s="162"/>
      <c r="G2" s="162"/>
      <c r="H2" s="162"/>
      <c r="I2" s="162"/>
      <c r="J2" s="162"/>
      <c r="K2" s="64"/>
    </row>
    <row r="3" spans="1:13" ht="15.75" x14ac:dyDescent="0.25">
      <c r="A3" s="64"/>
      <c r="B3" s="5"/>
      <c r="C3" s="5"/>
      <c r="D3" s="5"/>
      <c r="E3" s="5"/>
      <c r="F3" s="5"/>
      <c r="G3" s="5"/>
      <c r="H3" s="5"/>
      <c r="I3" s="5"/>
      <c r="J3" s="65"/>
      <c r="K3" s="64"/>
    </row>
    <row r="4" spans="1:13" ht="15.75" x14ac:dyDescent="0.25">
      <c r="A4" s="64"/>
      <c r="B4" s="144" t="s">
        <v>2</v>
      </c>
      <c r="C4" s="145"/>
      <c r="D4" s="145"/>
      <c r="E4" s="146"/>
      <c r="F4" s="65"/>
      <c r="G4" s="144" t="s">
        <v>5</v>
      </c>
      <c r="H4" s="145"/>
      <c r="I4" s="146"/>
      <c r="J4" s="59"/>
      <c r="K4" s="59"/>
      <c r="L4" s="60"/>
      <c r="M4" s="60"/>
    </row>
    <row r="5" spans="1:13" ht="20.25" customHeight="1" x14ac:dyDescent="0.25">
      <c r="A5" s="64"/>
      <c r="B5" s="165" t="s">
        <v>23</v>
      </c>
      <c r="C5" s="166"/>
      <c r="D5" s="166"/>
      <c r="E5" s="167"/>
      <c r="F5" s="65"/>
      <c r="G5" s="147">
        <v>44351</v>
      </c>
      <c r="H5" s="147"/>
      <c r="I5" s="147"/>
      <c r="J5" s="61"/>
      <c r="K5" s="61"/>
      <c r="L5" s="59"/>
      <c r="M5" s="62"/>
    </row>
    <row r="6" spans="1:13" ht="15.75" customHeight="1" x14ac:dyDescent="0.25">
      <c r="A6" s="64"/>
      <c r="B6" s="57"/>
      <c r="C6" s="57"/>
      <c r="D6" s="57"/>
      <c r="E6" s="57"/>
      <c r="F6" s="65"/>
      <c r="G6" s="11"/>
      <c r="H6" s="11"/>
      <c r="I6" s="11"/>
      <c r="J6" s="61"/>
      <c r="K6" s="61"/>
      <c r="L6" s="59"/>
      <c r="M6" s="62"/>
    </row>
    <row r="7" spans="1:13" ht="8.25" customHeight="1" x14ac:dyDescent="0.25">
      <c r="A7" s="64"/>
      <c r="B7" s="5"/>
      <c r="C7" s="5"/>
      <c r="D7" s="2"/>
      <c r="E7" s="7"/>
      <c r="F7" s="2"/>
      <c r="G7" s="2"/>
      <c r="H7" s="2"/>
      <c r="I7" s="58"/>
      <c r="J7" s="65"/>
      <c r="K7" s="64"/>
    </row>
    <row r="8" spans="1:13" ht="15.75" customHeight="1" x14ac:dyDescent="0.25">
      <c r="A8" s="64"/>
      <c r="B8" s="168" t="s">
        <v>6</v>
      </c>
      <c r="C8" s="169"/>
      <c r="D8" s="169"/>
      <c r="E8" s="170"/>
      <c r="F8" s="2"/>
      <c r="G8" s="177" t="s">
        <v>4</v>
      </c>
      <c r="H8" s="177"/>
      <c r="I8" s="177"/>
      <c r="J8" s="65"/>
      <c r="K8" s="64"/>
    </row>
    <row r="9" spans="1:13" ht="15.75" customHeight="1" x14ac:dyDescent="0.25">
      <c r="A9" s="64"/>
      <c r="B9" s="171" t="s">
        <v>100</v>
      </c>
      <c r="C9" s="172"/>
      <c r="D9" s="172"/>
      <c r="E9" s="173"/>
      <c r="F9" s="2"/>
      <c r="G9" s="143" t="s">
        <v>101</v>
      </c>
      <c r="H9" s="143"/>
      <c r="I9" s="143"/>
      <c r="J9" s="65"/>
      <c r="K9" s="64"/>
    </row>
    <row r="10" spans="1:13" ht="33" customHeight="1" x14ac:dyDescent="0.25">
      <c r="A10" s="64"/>
      <c r="B10" s="174"/>
      <c r="C10" s="175"/>
      <c r="D10" s="175"/>
      <c r="E10" s="176"/>
      <c r="F10" s="2"/>
      <c r="G10" s="143"/>
      <c r="H10" s="143"/>
      <c r="I10" s="143"/>
      <c r="J10" s="65"/>
      <c r="K10" s="64"/>
    </row>
    <row r="11" spans="1:13" ht="7.5" customHeight="1" x14ac:dyDescent="0.25">
      <c r="A11" s="64"/>
      <c r="B11" s="5"/>
      <c r="C11" s="5"/>
      <c r="D11" s="10"/>
      <c r="E11" s="7"/>
      <c r="F11" s="2"/>
      <c r="G11" s="2"/>
      <c r="H11" s="5"/>
      <c r="I11" s="5"/>
      <c r="J11" s="65"/>
      <c r="K11" s="64"/>
    </row>
    <row r="12" spans="1:13" ht="15.75" customHeight="1" x14ac:dyDescent="0.25">
      <c r="A12" s="64"/>
      <c r="B12" s="58"/>
      <c r="C12" s="58"/>
      <c r="D12" s="58"/>
      <c r="E12" s="58"/>
      <c r="F12" s="58"/>
      <c r="G12" s="58"/>
      <c r="H12" s="58"/>
      <c r="I12" s="58"/>
      <c r="J12" s="65"/>
      <c r="K12" s="64"/>
    </row>
    <row r="13" spans="1:13" ht="21" customHeight="1" x14ac:dyDescent="0.25">
      <c r="A13" s="64"/>
      <c r="B13" s="152" t="s">
        <v>8</v>
      </c>
      <c r="C13" s="153"/>
      <c r="D13" s="153"/>
      <c r="E13" s="153"/>
      <c r="F13" s="153"/>
      <c r="G13" s="153"/>
      <c r="H13" s="153"/>
      <c r="I13" s="153"/>
      <c r="J13" s="65"/>
      <c r="K13" s="64"/>
    </row>
    <row r="14" spans="1:13" ht="55.5" customHeight="1" x14ac:dyDescent="0.25">
      <c r="A14" s="64"/>
      <c r="B14" s="144" t="s">
        <v>9</v>
      </c>
      <c r="C14" s="145"/>
      <c r="D14" s="145"/>
      <c r="E14" s="145"/>
      <c r="F14" s="145"/>
      <c r="G14" s="145"/>
      <c r="H14" s="146"/>
      <c r="I14" s="138" t="s">
        <v>133</v>
      </c>
      <c r="J14" s="65"/>
      <c r="K14" s="64"/>
    </row>
    <row r="15" spans="1:13" ht="15.75" customHeight="1" x14ac:dyDescent="0.25">
      <c r="A15" s="64"/>
      <c r="B15" s="144" t="s">
        <v>10</v>
      </c>
      <c r="C15" s="145"/>
      <c r="D15" s="145"/>
      <c r="E15" s="145"/>
      <c r="F15" s="145"/>
      <c r="G15" s="145"/>
      <c r="H15" s="146"/>
      <c r="I15" s="134" t="s">
        <v>134</v>
      </c>
      <c r="J15" s="65"/>
      <c r="K15" s="64"/>
    </row>
    <row r="16" spans="1:13" ht="15.75" customHeight="1" x14ac:dyDescent="0.25">
      <c r="A16" s="64"/>
      <c r="B16" s="144" t="s">
        <v>11</v>
      </c>
      <c r="C16" s="145"/>
      <c r="D16" s="145"/>
      <c r="E16" s="145"/>
      <c r="F16" s="145"/>
      <c r="G16" s="145"/>
      <c r="H16" s="146"/>
      <c r="I16" s="134" t="s">
        <v>99</v>
      </c>
      <c r="J16" s="65"/>
      <c r="K16" s="64"/>
    </row>
    <row r="17" spans="1:11" ht="15.75" customHeight="1" x14ac:dyDescent="0.25">
      <c r="A17" s="64"/>
      <c r="B17" s="149" t="s">
        <v>12</v>
      </c>
      <c r="C17" s="150"/>
      <c r="D17" s="150"/>
      <c r="E17" s="150"/>
      <c r="F17" s="150"/>
      <c r="G17" s="150"/>
      <c r="H17" s="151"/>
      <c r="I17" s="141" t="s">
        <v>135</v>
      </c>
      <c r="J17" s="65"/>
      <c r="K17" s="64"/>
    </row>
    <row r="18" spans="1:11" ht="19.5" customHeight="1" x14ac:dyDescent="0.25">
      <c r="A18" s="64"/>
      <c r="B18" s="152" t="s">
        <v>13</v>
      </c>
      <c r="C18" s="153"/>
      <c r="D18" s="153"/>
      <c r="E18" s="153"/>
      <c r="F18" s="153"/>
      <c r="G18" s="153"/>
      <c r="H18" s="153"/>
      <c r="I18" s="153"/>
      <c r="J18" s="65"/>
      <c r="K18" s="64"/>
    </row>
    <row r="19" spans="1:11" ht="22.5" customHeight="1" x14ac:dyDescent="0.25">
      <c r="A19" s="64"/>
      <c r="B19" s="154" t="s">
        <v>70</v>
      </c>
      <c r="C19" s="155"/>
      <c r="D19" s="155"/>
      <c r="E19" s="155"/>
      <c r="F19" s="155"/>
      <c r="G19" s="155"/>
      <c r="H19" s="155"/>
      <c r="I19" s="155"/>
      <c r="J19" s="65"/>
      <c r="K19" s="64"/>
    </row>
    <row r="20" spans="1:11" ht="15.75" x14ac:dyDescent="0.25">
      <c r="A20" s="64"/>
      <c r="B20" s="148" t="s">
        <v>71</v>
      </c>
      <c r="C20" s="148"/>
      <c r="D20" s="148"/>
      <c r="E20" s="148"/>
      <c r="F20" s="148"/>
      <c r="G20" s="148"/>
      <c r="H20" s="148"/>
      <c r="I20" s="135" t="s">
        <v>14</v>
      </c>
      <c r="J20" s="65"/>
      <c r="K20" s="64"/>
    </row>
    <row r="21" spans="1:11" ht="60.75" customHeight="1" x14ac:dyDescent="0.25">
      <c r="A21" s="64"/>
      <c r="B21" s="156" t="s">
        <v>116</v>
      </c>
      <c r="C21" s="157"/>
      <c r="D21" s="157"/>
      <c r="E21" s="157"/>
      <c r="F21" s="157"/>
      <c r="G21" s="157"/>
      <c r="H21" s="158"/>
      <c r="I21" s="13" t="s">
        <v>136</v>
      </c>
      <c r="J21" s="65"/>
      <c r="K21" s="64"/>
    </row>
    <row r="22" spans="1:11" ht="88.5" customHeight="1" x14ac:dyDescent="0.25">
      <c r="A22" s="64"/>
      <c r="B22" s="156" t="s">
        <v>104</v>
      </c>
      <c r="C22" s="157"/>
      <c r="D22" s="157"/>
      <c r="E22" s="157"/>
      <c r="F22" s="157"/>
      <c r="G22" s="157"/>
      <c r="H22" s="158"/>
      <c r="I22" s="13" t="s">
        <v>137</v>
      </c>
      <c r="J22" s="65"/>
      <c r="K22" s="64"/>
    </row>
    <row r="23" spans="1:11" ht="54" customHeight="1" x14ac:dyDescent="0.25">
      <c r="A23" s="64"/>
      <c r="B23" s="156" t="s">
        <v>105</v>
      </c>
      <c r="C23" s="157"/>
      <c r="D23" s="157"/>
      <c r="E23" s="157"/>
      <c r="F23" s="157"/>
      <c r="G23" s="157"/>
      <c r="H23" s="158"/>
      <c r="I23" s="13" t="s">
        <v>138</v>
      </c>
      <c r="J23" s="65"/>
      <c r="K23" s="64"/>
    </row>
    <row r="24" spans="1:11" ht="69.75" customHeight="1" x14ac:dyDescent="0.25">
      <c r="A24" s="64"/>
      <c r="B24" s="156" t="s">
        <v>115</v>
      </c>
      <c r="C24" s="157"/>
      <c r="D24" s="157"/>
      <c r="E24" s="157"/>
      <c r="F24" s="157"/>
      <c r="G24" s="157"/>
      <c r="H24" s="158"/>
      <c r="I24" s="13" t="s">
        <v>138</v>
      </c>
      <c r="J24" s="65"/>
      <c r="K24" s="64"/>
    </row>
    <row r="25" spans="1:11" ht="46.5" customHeight="1" x14ac:dyDescent="0.25">
      <c r="A25" s="64"/>
      <c r="B25" s="156" t="s">
        <v>106</v>
      </c>
      <c r="C25" s="157"/>
      <c r="D25" s="157"/>
      <c r="E25" s="157"/>
      <c r="F25" s="157"/>
      <c r="G25" s="157"/>
      <c r="H25" s="158"/>
      <c r="I25" s="13" t="s">
        <v>139</v>
      </c>
      <c r="J25" s="65"/>
      <c r="K25" s="64"/>
    </row>
    <row r="26" spans="1:11" ht="83.25" customHeight="1" x14ac:dyDescent="0.25">
      <c r="A26" s="64"/>
      <c r="B26" s="159" t="s">
        <v>107</v>
      </c>
      <c r="C26" s="160"/>
      <c r="D26" s="160"/>
      <c r="E26" s="160"/>
      <c r="F26" s="160"/>
      <c r="G26" s="160"/>
      <c r="H26" s="161"/>
      <c r="I26" s="13" t="s">
        <v>140</v>
      </c>
      <c r="J26" s="65"/>
      <c r="K26" s="64"/>
    </row>
    <row r="27" spans="1:11" ht="46.5" customHeight="1" x14ac:dyDescent="0.25">
      <c r="A27" s="64"/>
      <c r="B27" s="156" t="s">
        <v>114</v>
      </c>
      <c r="C27" s="157"/>
      <c r="D27" s="157"/>
      <c r="E27" s="157"/>
      <c r="F27" s="157"/>
      <c r="G27" s="157"/>
      <c r="H27" s="158"/>
      <c r="I27" s="13" t="s">
        <v>153</v>
      </c>
      <c r="J27" s="65"/>
      <c r="K27" s="64"/>
    </row>
    <row r="28" spans="1:11" ht="58.5" customHeight="1" x14ac:dyDescent="0.25">
      <c r="A28" s="64"/>
      <c r="B28" s="156" t="s">
        <v>108</v>
      </c>
      <c r="C28" s="157"/>
      <c r="D28" s="157"/>
      <c r="E28" s="157"/>
      <c r="F28" s="157"/>
      <c r="G28" s="157"/>
      <c r="H28" s="158"/>
      <c r="I28" s="13" t="s">
        <v>141</v>
      </c>
      <c r="J28" s="65"/>
      <c r="K28" s="64"/>
    </row>
    <row r="29" spans="1:11" ht="46.5" customHeight="1" x14ac:dyDescent="0.25">
      <c r="A29" s="64"/>
      <c r="B29" s="156" t="s">
        <v>109</v>
      </c>
      <c r="C29" s="157"/>
      <c r="D29" s="157"/>
      <c r="E29" s="157"/>
      <c r="F29" s="157"/>
      <c r="G29" s="157"/>
      <c r="H29" s="158"/>
      <c r="I29" s="13" t="s">
        <v>142</v>
      </c>
      <c r="J29" s="65"/>
      <c r="K29" s="64"/>
    </row>
    <row r="30" spans="1:11" ht="46.5" customHeight="1" x14ac:dyDescent="0.25">
      <c r="A30" s="64"/>
      <c r="B30" s="156" t="s">
        <v>110</v>
      </c>
      <c r="C30" s="157"/>
      <c r="D30" s="157"/>
      <c r="E30" s="157"/>
      <c r="F30" s="157"/>
      <c r="G30" s="157"/>
      <c r="H30" s="158"/>
      <c r="I30" s="13" t="s">
        <v>142</v>
      </c>
      <c r="J30" s="65"/>
      <c r="K30" s="64"/>
    </row>
    <row r="31" spans="1:11" ht="46.5" customHeight="1" x14ac:dyDescent="0.25">
      <c r="A31" s="64"/>
      <c r="B31" s="156" t="s">
        <v>117</v>
      </c>
      <c r="C31" s="157"/>
      <c r="D31" s="157"/>
      <c r="E31" s="157"/>
      <c r="F31" s="157"/>
      <c r="G31" s="157"/>
      <c r="H31" s="158"/>
      <c r="I31" s="13" t="s">
        <v>130</v>
      </c>
      <c r="J31" s="65"/>
      <c r="K31" s="64"/>
    </row>
    <row r="32" spans="1:11" ht="51.75" customHeight="1" x14ac:dyDescent="0.25">
      <c r="A32" s="64"/>
      <c r="B32" s="156" t="s">
        <v>111</v>
      </c>
      <c r="C32" s="157"/>
      <c r="D32" s="157"/>
      <c r="E32" s="157"/>
      <c r="F32" s="157"/>
      <c r="G32" s="157"/>
      <c r="H32" s="158"/>
      <c r="I32" s="13" t="s">
        <v>143</v>
      </c>
      <c r="J32" s="65"/>
      <c r="K32" s="64"/>
    </row>
    <row r="33" spans="1:11" ht="46.5" customHeight="1" x14ac:dyDescent="0.25">
      <c r="A33" s="64"/>
      <c r="B33" s="156" t="s">
        <v>112</v>
      </c>
      <c r="C33" s="157"/>
      <c r="D33" s="157"/>
      <c r="E33" s="157"/>
      <c r="F33" s="157"/>
      <c r="G33" s="157"/>
      <c r="H33" s="158"/>
      <c r="I33" s="13" t="s">
        <v>143</v>
      </c>
      <c r="J33" s="65"/>
      <c r="K33" s="64"/>
    </row>
    <row r="34" spans="1:11" ht="46.5" customHeight="1" x14ac:dyDescent="0.25">
      <c r="A34" s="64"/>
      <c r="B34" s="156" t="s">
        <v>113</v>
      </c>
      <c r="C34" s="157"/>
      <c r="D34" s="157"/>
      <c r="E34" s="157"/>
      <c r="F34" s="157"/>
      <c r="G34" s="157"/>
      <c r="H34" s="158"/>
      <c r="I34" s="13" t="s">
        <v>143</v>
      </c>
      <c r="J34" s="65"/>
      <c r="K34" s="64"/>
    </row>
    <row r="35" spans="1:11" ht="47.25" customHeight="1" x14ac:dyDescent="0.25">
      <c r="A35" s="64"/>
      <c r="B35" s="156" t="s">
        <v>118</v>
      </c>
      <c r="C35" s="157"/>
      <c r="D35" s="157"/>
      <c r="E35" s="157"/>
      <c r="F35" s="157"/>
      <c r="G35" s="157"/>
      <c r="H35" s="158"/>
      <c r="I35" s="13" t="s">
        <v>144</v>
      </c>
      <c r="J35" s="65"/>
      <c r="K35" s="64"/>
    </row>
    <row r="36" spans="1:11" ht="15.75" customHeight="1" x14ac:dyDescent="0.25">
      <c r="A36" s="64"/>
      <c r="B36" s="178" t="s">
        <v>119</v>
      </c>
      <c r="C36" s="179"/>
      <c r="D36" s="179"/>
      <c r="E36" s="179"/>
      <c r="F36" s="179"/>
      <c r="G36" s="179"/>
      <c r="H36" s="179"/>
      <c r="I36" s="179"/>
      <c r="J36" s="65"/>
      <c r="K36" s="64"/>
    </row>
    <row r="37" spans="1:11" s="66" customFormat="1" ht="167.25" customHeight="1" x14ac:dyDescent="0.25">
      <c r="A37" s="139"/>
      <c r="B37" s="180" t="s">
        <v>120</v>
      </c>
      <c r="C37" s="181"/>
      <c r="D37" s="181"/>
      <c r="E37" s="181"/>
      <c r="F37" s="181"/>
      <c r="G37" s="181"/>
      <c r="H37" s="182"/>
      <c r="I37" s="13" t="s">
        <v>146</v>
      </c>
      <c r="J37" s="140"/>
      <c r="K37" s="139"/>
    </row>
    <row r="38" spans="1:11" s="66" customFormat="1" ht="127.5" customHeight="1" x14ac:dyDescent="0.25">
      <c r="A38" s="139"/>
      <c r="B38" s="190" t="s">
        <v>121</v>
      </c>
      <c r="C38" s="191"/>
      <c r="D38" s="191"/>
      <c r="E38" s="191"/>
      <c r="F38" s="191"/>
      <c r="G38" s="191"/>
      <c r="H38" s="192"/>
      <c r="I38" s="13" t="s">
        <v>147</v>
      </c>
      <c r="J38" s="140"/>
      <c r="K38" s="139"/>
    </row>
    <row r="39" spans="1:11" s="66" customFormat="1" ht="17.25" customHeight="1" x14ac:dyDescent="0.25">
      <c r="A39" s="139"/>
      <c r="B39" s="178" t="s">
        <v>122</v>
      </c>
      <c r="C39" s="179"/>
      <c r="D39" s="179"/>
      <c r="E39" s="179"/>
      <c r="F39" s="179"/>
      <c r="G39" s="179"/>
      <c r="H39" s="179"/>
      <c r="I39" s="179"/>
      <c r="J39" s="140"/>
      <c r="K39" s="139"/>
    </row>
    <row r="40" spans="1:11" ht="243.75" customHeight="1" x14ac:dyDescent="0.25">
      <c r="A40" s="64"/>
      <c r="B40" s="180" t="s">
        <v>123</v>
      </c>
      <c r="C40" s="181"/>
      <c r="D40" s="181"/>
      <c r="E40" s="181"/>
      <c r="F40" s="181"/>
      <c r="G40" s="181"/>
      <c r="H40" s="182"/>
      <c r="I40" s="13" t="s">
        <v>148</v>
      </c>
      <c r="J40" s="133"/>
      <c r="K40" s="64"/>
    </row>
    <row r="41" spans="1:11" ht="48.75" customHeight="1" x14ac:dyDescent="0.25">
      <c r="A41" s="64"/>
      <c r="B41" s="180" t="s">
        <v>124</v>
      </c>
      <c r="C41" s="181"/>
      <c r="D41" s="181"/>
      <c r="E41" s="181"/>
      <c r="F41" s="181"/>
      <c r="G41" s="181"/>
      <c r="H41" s="182"/>
      <c r="I41" s="13" t="s">
        <v>148</v>
      </c>
      <c r="J41" s="65"/>
      <c r="K41" s="64"/>
    </row>
    <row r="42" spans="1:11" ht="69" customHeight="1" x14ac:dyDescent="0.25">
      <c r="A42" s="64"/>
      <c r="B42" s="180" t="s">
        <v>125</v>
      </c>
      <c r="C42" s="181"/>
      <c r="D42" s="181"/>
      <c r="E42" s="181"/>
      <c r="F42" s="181"/>
      <c r="G42" s="181"/>
      <c r="H42" s="182"/>
      <c r="I42" s="13" t="s">
        <v>148</v>
      </c>
      <c r="J42" s="65"/>
      <c r="K42" s="64"/>
    </row>
    <row r="43" spans="1:11" ht="105.75" customHeight="1" x14ac:dyDescent="0.25">
      <c r="A43" s="64"/>
      <c r="B43" s="180" t="s">
        <v>126</v>
      </c>
      <c r="C43" s="181"/>
      <c r="D43" s="181"/>
      <c r="E43" s="181"/>
      <c r="F43" s="181"/>
      <c r="G43" s="181"/>
      <c r="H43" s="182"/>
      <c r="I43" s="13" t="s">
        <v>131</v>
      </c>
      <c r="J43" s="65"/>
      <c r="K43" s="64"/>
    </row>
    <row r="44" spans="1:11" ht="62.25" customHeight="1" x14ac:dyDescent="0.25">
      <c r="A44" s="64"/>
      <c r="B44" s="180" t="s">
        <v>127</v>
      </c>
      <c r="C44" s="181"/>
      <c r="D44" s="181"/>
      <c r="E44" s="181"/>
      <c r="F44" s="181"/>
      <c r="G44" s="181"/>
      <c r="H44" s="182"/>
      <c r="I44" s="13" t="s">
        <v>131</v>
      </c>
      <c r="J44" s="65"/>
      <c r="K44" s="64"/>
    </row>
    <row r="45" spans="1:11" ht="360.75" customHeight="1" x14ac:dyDescent="0.25">
      <c r="A45" s="64"/>
      <c r="B45" s="180" t="s">
        <v>128</v>
      </c>
      <c r="C45" s="181"/>
      <c r="D45" s="181"/>
      <c r="E45" s="181"/>
      <c r="F45" s="181"/>
      <c r="G45" s="181"/>
      <c r="H45" s="182"/>
      <c r="I45" s="13" t="s">
        <v>149</v>
      </c>
      <c r="J45" s="65"/>
      <c r="K45" s="64"/>
    </row>
    <row r="46" spans="1:11" ht="69" customHeight="1" x14ac:dyDescent="0.25">
      <c r="A46" s="64"/>
      <c r="B46" s="180" t="s">
        <v>129</v>
      </c>
      <c r="C46" s="181"/>
      <c r="D46" s="181"/>
      <c r="E46" s="181"/>
      <c r="F46" s="181"/>
      <c r="G46" s="181"/>
      <c r="H46" s="182"/>
      <c r="I46" s="13" t="s">
        <v>131</v>
      </c>
      <c r="J46" s="65"/>
      <c r="K46" s="64"/>
    </row>
    <row r="47" spans="1:11" ht="42.75" customHeight="1" x14ac:dyDescent="0.25">
      <c r="A47" s="64"/>
      <c r="B47" s="164" t="s">
        <v>15</v>
      </c>
      <c r="C47" s="164"/>
      <c r="D47" s="164"/>
      <c r="E47" s="164"/>
      <c r="F47" s="164"/>
      <c r="G47" s="164"/>
      <c r="H47" s="164"/>
      <c r="I47" s="136" t="s">
        <v>16</v>
      </c>
      <c r="J47" s="65"/>
      <c r="K47" s="64"/>
    </row>
    <row r="48" spans="1:11" ht="15.75" x14ac:dyDescent="0.25">
      <c r="A48" s="64"/>
      <c r="B48" s="2"/>
      <c r="C48" s="2"/>
      <c r="D48" s="2"/>
      <c r="E48" s="2"/>
      <c r="F48" s="2"/>
      <c r="G48" s="2"/>
      <c r="H48" s="2"/>
      <c r="I48" s="12"/>
      <c r="J48" s="65"/>
      <c r="K48" s="64"/>
    </row>
    <row r="49" spans="1:11" ht="15.75" customHeight="1" x14ac:dyDescent="0.25">
      <c r="A49" s="64"/>
      <c r="B49" s="64"/>
      <c r="C49" s="64"/>
      <c r="D49" s="64"/>
      <c r="E49" s="56"/>
      <c r="F49" s="56"/>
      <c r="G49" s="56"/>
      <c r="H49" s="56"/>
      <c r="I49" s="12"/>
      <c r="J49" s="65"/>
      <c r="K49" s="64"/>
    </row>
    <row r="50" spans="1:11" ht="15.75" customHeight="1" x14ac:dyDescent="0.25">
      <c r="A50" s="64"/>
      <c r="B50" s="64"/>
      <c r="C50" s="64"/>
      <c r="D50" s="144" t="s">
        <v>18</v>
      </c>
      <c r="E50" s="145"/>
      <c r="F50" s="145"/>
      <c r="G50" s="146"/>
      <c r="H50" s="55"/>
      <c r="I50" s="137" t="s">
        <v>19</v>
      </c>
      <c r="J50" s="64"/>
      <c r="K50" s="64"/>
    </row>
    <row r="51" spans="1:11" ht="22.5" customHeight="1" x14ac:dyDescent="0.25">
      <c r="A51" s="64"/>
      <c r="B51" s="64"/>
      <c r="C51" s="64"/>
      <c r="D51" s="184" t="s">
        <v>132</v>
      </c>
      <c r="E51" s="185"/>
      <c r="F51" s="185"/>
      <c r="G51" s="186"/>
      <c r="H51" s="55"/>
      <c r="I51" s="183" t="s">
        <v>102</v>
      </c>
      <c r="J51" s="64"/>
      <c r="K51" s="64"/>
    </row>
    <row r="52" spans="1:11" ht="12.75" customHeight="1" x14ac:dyDescent="0.25">
      <c r="A52" s="64"/>
      <c r="B52" s="64"/>
      <c r="C52" s="64"/>
      <c r="D52" s="187"/>
      <c r="E52" s="188"/>
      <c r="F52" s="188"/>
      <c r="G52" s="189"/>
      <c r="H52" s="56"/>
      <c r="I52" s="183"/>
      <c r="J52" s="65"/>
      <c r="K52" s="64"/>
    </row>
    <row r="53" spans="1:11" ht="15.75" x14ac:dyDescent="0.25">
      <c r="A53" s="64"/>
      <c r="B53" s="64"/>
      <c r="C53" s="64"/>
      <c r="D53" s="64"/>
      <c r="E53" s="56"/>
      <c r="F53" s="56"/>
      <c r="G53" s="56"/>
      <c r="H53" s="56"/>
      <c r="I53" s="12"/>
      <c r="J53" s="65"/>
      <c r="K53" s="64"/>
    </row>
    <row r="54" spans="1:11" ht="15.75" x14ac:dyDescent="0.25">
      <c r="A54" s="2"/>
      <c r="B54" s="163"/>
      <c r="C54" s="163"/>
      <c r="D54" s="163"/>
      <c r="E54" s="55"/>
      <c r="F54" s="55"/>
      <c r="G54" s="55"/>
      <c r="H54" s="55"/>
      <c r="I54" s="12"/>
      <c r="J54" s="65"/>
      <c r="K54" s="64"/>
    </row>
    <row r="55" spans="1:11" ht="15.75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</row>
  </sheetData>
  <mergeCells count="49">
    <mergeCell ref="B38:H38"/>
    <mergeCell ref="B39:I39"/>
    <mergeCell ref="B34:H34"/>
    <mergeCell ref="B33:H33"/>
    <mergeCell ref="B29:H29"/>
    <mergeCell ref="B30:H30"/>
    <mergeCell ref="B31:H31"/>
    <mergeCell ref="B32:H32"/>
    <mergeCell ref="B37:H37"/>
    <mergeCell ref="I51:I52"/>
    <mergeCell ref="B41:H41"/>
    <mergeCell ref="B42:H42"/>
    <mergeCell ref="D51:G52"/>
    <mergeCell ref="B43:H43"/>
    <mergeCell ref="B44:H44"/>
    <mergeCell ref="B45:H45"/>
    <mergeCell ref="B46:H46"/>
    <mergeCell ref="B1:J1"/>
    <mergeCell ref="B54:D54"/>
    <mergeCell ref="B35:H35"/>
    <mergeCell ref="B47:H47"/>
    <mergeCell ref="B2:J2"/>
    <mergeCell ref="B13:I13"/>
    <mergeCell ref="B14:H14"/>
    <mergeCell ref="B4:E4"/>
    <mergeCell ref="B5:E5"/>
    <mergeCell ref="B8:E8"/>
    <mergeCell ref="B9:E10"/>
    <mergeCell ref="G8:I8"/>
    <mergeCell ref="B36:I36"/>
    <mergeCell ref="B40:H40"/>
    <mergeCell ref="B24:H24"/>
    <mergeCell ref="B25:H25"/>
    <mergeCell ref="G9:I10"/>
    <mergeCell ref="G4:I4"/>
    <mergeCell ref="G5:I5"/>
    <mergeCell ref="D50:G50"/>
    <mergeCell ref="B20:H20"/>
    <mergeCell ref="B15:H15"/>
    <mergeCell ref="B16:H16"/>
    <mergeCell ref="B17:H17"/>
    <mergeCell ref="B18:I18"/>
    <mergeCell ref="B19:I19"/>
    <mergeCell ref="B21:H21"/>
    <mergeCell ref="B22:H22"/>
    <mergeCell ref="B23:H23"/>
    <mergeCell ref="B26:H26"/>
    <mergeCell ref="B27:H27"/>
    <mergeCell ref="B28:H28"/>
  </mergeCells>
  <phoneticPr fontId="33" type="noConversion"/>
  <printOptions horizontalCentered="1"/>
  <pageMargins left="0.47244094488188981" right="0.39370078740157483" top="0.74803149606299213" bottom="0.78740157480314965" header="0.31496062992125984" footer="0.39370078740157483"/>
  <pageSetup scale="61" orientation="landscape" r:id="rId1"/>
  <headerFooter>
    <oddHeader>&amp;L&amp;G</oddHeader>
    <oddFooter xml:space="preserve">&amp;LSistema de Gestión de Calidad
R:XX/XX/2020, V.01&amp;R 7RE19-PROV, Estudio Formal de Ofertas 
Página &amp;P de &amp;N
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5F5728C2-82D3-445D-90BC-A0B543D8CB58}">
            <xm:f>NOT(ISERROR(SEARCH(Hoja1!$C$5,I47)))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5" operator="containsText" id="{8F7C8A75-F5F5-4157-9E13-C947E6C14E86}">
            <xm:f>NOT(ISERROR(SEARCH(Hoja1!$C$4,I47)))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6" operator="containsText" id="{11FE57CC-3536-4B70-9869-D18DDB51EDFE}">
            <xm:f>NOT(ISERROR(SEARCH(Hoja1!$C$3,I47)))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I47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Hoja1!$C$2:$C$5</xm:f>
          </x14:formula1>
          <xm:sqref>I47</xm:sqref>
        </x14:dataValidation>
        <x14:dataValidation type="list" allowBlank="1" showInputMessage="1" showErrorMessage="1" xr:uid="{00000000-0002-0000-0000-000001000000}">
          <x14:formula1>
            <xm:f>Hoja1!$A$2:$A$8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showGridLines="0" topLeftCell="A7" zoomScaleNormal="100" zoomScaleSheetLayoutView="55" zoomScalePageLayoutView="55" workbookViewId="0">
      <selection activeCell="H23" sqref="H23"/>
    </sheetView>
  </sheetViews>
  <sheetFormatPr baseColWidth="10" defaultRowHeight="15" x14ac:dyDescent="0.25"/>
  <cols>
    <col min="1" max="1" width="17.5703125" customWidth="1"/>
    <col min="2" max="2" width="18.7109375" customWidth="1"/>
    <col min="3" max="3" width="19.42578125" customWidth="1"/>
    <col min="5" max="5" width="6.140625" customWidth="1"/>
    <col min="6" max="6" width="13.5703125" customWidth="1"/>
    <col min="7" max="7" width="4" customWidth="1"/>
    <col min="8" max="8" width="54.140625" customWidth="1"/>
  </cols>
  <sheetData>
    <row r="1" spans="1:8" ht="27.75" customHeight="1" x14ac:dyDescent="0.25">
      <c r="A1" s="162" t="s">
        <v>1</v>
      </c>
      <c r="B1" s="162"/>
      <c r="C1" s="162"/>
      <c r="D1" s="162"/>
      <c r="E1" s="162"/>
      <c r="F1" s="162"/>
      <c r="G1" s="162"/>
      <c r="H1" s="162"/>
    </row>
    <row r="2" spans="1:8" ht="22.5" customHeight="1" x14ac:dyDescent="0.25">
      <c r="A2" s="162" t="s">
        <v>0</v>
      </c>
      <c r="B2" s="162"/>
      <c r="C2" s="162"/>
      <c r="D2" s="162"/>
      <c r="E2" s="162"/>
      <c r="F2" s="162"/>
      <c r="G2" s="162"/>
      <c r="H2" s="162"/>
    </row>
    <row r="3" spans="1:8" ht="29.25" customHeight="1" x14ac:dyDescent="0.25">
      <c r="A3" s="5"/>
      <c r="B3" s="5"/>
      <c r="C3" s="5"/>
      <c r="D3" s="5"/>
      <c r="E3" s="5"/>
      <c r="F3" s="5"/>
      <c r="G3" s="5"/>
      <c r="H3" s="5"/>
    </row>
    <row r="4" spans="1:8" ht="15.75" x14ac:dyDescent="0.25">
      <c r="A4" s="144" t="s">
        <v>2</v>
      </c>
      <c r="B4" s="145"/>
      <c r="C4" s="145"/>
      <c r="D4" s="146"/>
      <c r="E4" s="65"/>
      <c r="G4" s="144" t="s">
        <v>5</v>
      </c>
      <c r="H4" s="146"/>
    </row>
    <row r="5" spans="1:8" ht="20.25" customHeight="1" x14ac:dyDescent="0.25">
      <c r="A5" s="165" t="s">
        <v>23</v>
      </c>
      <c r="B5" s="166"/>
      <c r="C5" s="166"/>
      <c r="D5" s="167"/>
      <c r="E5" s="65"/>
      <c r="G5" s="204">
        <v>44351</v>
      </c>
      <c r="H5" s="205"/>
    </row>
    <row r="6" spans="1:8" ht="15.75" customHeight="1" x14ac:dyDescent="0.25">
      <c r="A6" s="57"/>
      <c r="B6" s="57"/>
      <c r="C6" s="57"/>
      <c r="D6" s="57"/>
      <c r="E6" s="65"/>
      <c r="F6" s="11"/>
      <c r="G6" s="11"/>
      <c r="H6" s="11"/>
    </row>
    <row r="7" spans="1:8" ht="8.25" customHeight="1" x14ac:dyDescent="0.25">
      <c r="A7" s="5"/>
      <c r="B7" s="5"/>
      <c r="C7" s="2"/>
      <c r="D7" s="7"/>
      <c r="E7" s="2"/>
      <c r="F7" s="2"/>
      <c r="G7" s="2"/>
      <c r="H7" s="58"/>
    </row>
    <row r="8" spans="1:8" ht="15.75" customHeight="1" x14ac:dyDescent="0.25">
      <c r="A8" s="168" t="s">
        <v>81</v>
      </c>
      <c r="B8" s="169"/>
      <c r="C8" s="169"/>
      <c r="D8" s="170"/>
      <c r="E8" s="2"/>
      <c r="F8" s="144" t="s">
        <v>82</v>
      </c>
      <c r="G8" s="145"/>
      <c r="H8" s="145"/>
    </row>
    <row r="9" spans="1:8" ht="15.75" customHeight="1" x14ac:dyDescent="0.25">
      <c r="A9" s="171" t="s">
        <v>100</v>
      </c>
      <c r="B9" s="172"/>
      <c r="C9" s="172"/>
      <c r="D9" s="173"/>
      <c r="E9" s="2"/>
      <c r="F9" s="143" t="s">
        <v>101</v>
      </c>
      <c r="G9" s="143"/>
      <c r="H9" s="143"/>
    </row>
    <row r="10" spans="1:8" x14ac:dyDescent="0.25">
      <c r="A10" s="174"/>
      <c r="B10" s="175"/>
      <c r="C10" s="175"/>
      <c r="D10" s="176"/>
      <c r="E10" s="2"/>
      <c r="F10" s="143"/>
      <c r="G10" s="143"/>
      <c r="H10" s="143"/>
    </row>
    <row r="11" spans="1:8" ht="7.5" customHeight="1" x14ac:dyDescent="0.25">
      <c r="A11" s="5"/>
      <c r="B11" s="5"/>
      <c r="C11" s="10"/>
      <c r="D11" s="7"/>
      <c r="E11" s="2"/>
      <c r="F11" s="2"/>
      <c r="G11" s="5"/>
      <c r="H11" s="5"/>
    </row>
    <row r="12" spans="1:8" ht="15.75" customHeight="1" x14ac:dyDescent="0.25">
      <c r="A12" s="203" t="s">
        <v>88</v>
      </c>
      <c r="B12" s="203"/>
      <c r="C12" s="203"/>
      <c r="D12" s="203"/>
      <c r="E12" s="203"/>
      <c r="F12" s="203"/>
      <c r="G12" s="203"/>
      <c r="H12" s="203"/>
    </row>
    <row r="13" spans="1:8" ht="15.75" customHeight="1" x14ac:dyDescent="0.25">
      <c r="A13" s="203"/>
      <c r="B13" s="203"/>
      <c r="C13" s="203"/>
      <c r="D13" s="203"/>
      <c r="E13" s="203"/>
      <c r="F13" s="203"/>
      <c r="G13" s="203"/>
      <c r="H13" s="203"/>
    </row>
    <row r="14" spans="1:8" ht="25.5" customHeight="1" x14ac:dyDescent="0.25">
      <c r="A14" s="194" t="s">
        <v>28</v>
      </c>
      <c r="B14" s="195"/>
      <c r="C14" s="195"/>
      <c r="D14" s="195"/>
      <c r="E14" s="195"/>
      <c r="F14" s="195"/>
      <c r="G14" s="195"/>
      <c r="H14" s="195"/>
    </row>
    <row r="15" spans="1:8" ht="35.25" customHeight="1" x14ac:dyDescent="0.25">
      <c r="A15" s="177" t="s">
        <v>9</v>
      </c>
      <c r="B15" s="177"/>
      <c r="C15" s="177"/>
      <c r="D15" s="177"/>
      <c r="E15" s="177"/>
      <c r="F15" s="177"/>
      <c r="G15" s="177"/>
      <c r="H15" s="134" t="str">
        <f>+'Aspectos Técnicos'!I14</f>
        <v>María Daniela Zúñiga Zarate</v>
      </c>
    </row>
    <row r="16" spans="1:8" ht="15.75" customHeight="1" x14ac:dyDescent="0.25">
      <c r="A16" s="177" t="s">
        <v>10</v>
      </c>
      <c r="B16" s="177"/>
      <c r="C16" s="177"/>
      <c r="D16" s="177"/>
      <c r="E16" s="177"/>
      <c r="F16" s="177"/>
      <c r="G16" s="177"/>
      <c r="H16" s="134" t="str">
        <f>+'Aspectos Técnicos'!I15</f>
        <v>4-0229-0482</v>
      </c>
    </row>
    <row r="17" spans="1:8" ht="15.75" customHeight="1" x14ac:dyDescent="0.25">
      <c r="A17" s="177" t="s">
        <v>11</v>
      </c>
      <c r="B17" s="177"/>
      <c r="C17" s="177"/>
      <c r="D17" s="177"/>
      <c r="E17" s="177"/>
      <c r="F17" s="177"/>
      <c r="G17" s="177"/>
      <c r="H17" s="134" t="s">
        <v>99</v>
      </c>
    </row>
    <row r="18" spans="1:8" ht="15.75" customHeight="1" x14ac:dyDescent="0.25">
      <c r="A18" s="177" t="s">
        <v>12</v>
      </c>
      <c r="B18" s="177"/>
      <c r="C18" s="177"/>
      <c r="D18" s="177"/>
      <c r="E18" s="177"/>
      <c r="F18" s="177"/>
      <c r="G18" s="177"/>
      <c r="H18" s="63" t="s">
        <v>152</v>
      </c>
    </row>
    <row r="19" spans="1:8" ht="27.75" customHeight="1" x14ac:dyDescent="0.25">
      <c r="A19" s="148" t="s">
        <v>29</v>
      </c>
      <c r="B19" s="148"/>
      <c r="C19" s="148"/>
      <c r="D19" s="148"/>
      <c r="E19" s="148"/>
      <c r="F19" s="148"/>
      <c r="G19" s="148"/>
      <c r="H19" s="126" t="s">
        <v>14</v>
      </c>
    </row>
    <row r="20" spans="1:8" ht="15.75" x14ac:dyDescent="0.25">
      <c r="A20" s="193" t="s">
        <v>72</v>
      </c>
      <c r="B20" s="193"/>
      <c r="C20" s="193"/>
      <c r="D20" s="193"/>
      <c r="E20" s="193"/>
      <c r="F20" s="193"/>
      <c r="G20" s="193"/>
      <c r="H20" s="132"/>
    </row>
    <row r="21" spans="1:8" ht="19.5" customHeight="1" x14ac:dyDescent="0.25">
      <c r="A21" s="193" t="s">
        <v>30</v>
      </c>
      <c r="B21" s="193"/>
      <c r="C21" s="193"/>
      <c r="D21" s="193"/>
      <c r="E21" s="193"/>
      <c r="F21" s="193"/>
      <c r="G21" s="193"/>
      <c r="H21" s="130" t="s">
        <v>98</v>
      </c>
    </row>
    <row r="22" spans="1:8" ht="15.75" x14ac:dyDescent="0.25">
      <c r="A22" s="193" t="s">
        <v>31</v>
      </c>
      <c r="B22" s="193"/>
      <c r="C22" s="193"/>
      <c r="D22" s="193"/>
      <c r="E22" s="193"/>
      <c r="F22" s="193"/>
      <c r="G22" s="193"/>
      <c r="H22" s="130" t="s">
        <v>98</v>
      </c>
    </row>
    <row r="23" spans="1:8" ht="165" x14ac:dyDescent="0.25">
      <c r="A23" s="193" t="s">
        <v>73</v>
      </c>
      <c r="B23" s="193"/>
      <c r="C23" s="193"/>
      <c r="D23" s="193"/>
      <c r="E23" s="193"/>
      <c r="F23" s="193"/>
      <c r="G23" s="193"/>
      <c r="H23" s="128" t="s">
        <v>145</v>
      </c>
    </row>
    <row r="24" spans="1:8" ht="109.5" customHeight="1" x14ac:dyDescent="0.25">
      <c r="A24" s="193" t="s">
        <v>32</v>
      </c>
      <c r="B24" s="193"/>
      <c r="C24" s="193"/>
      <c r="D24" s="193"/>
      <c r="E24" s="193"/>
      <c r="F24" s="193"/>
      <c r="G24" s="193"/>
      <c r="H24" s="142" t="s">
        <v>150</v>
      </c>
    </row>
    <row r="25" spans="1:8" ht="25.5" x14ac:dyDescent="0.25">
      <c r="A25" s="193" t="s">
        <v>78</v>
      </c>
      <c r="B25" s="193"/>
      <c r="C25" s="193"/>
      <c r="D25" s="193"/>
      <c r="E25" s="193"/>
      <c r="F25" s="193"/>
      <c r="G25" s="193"/>
      <c r="H25" s="13" t="s">
        <v>138</v>
      </c>
    </row>
    <row r="26" spans="1:8" ht="25.5" x14ac:dyDescent="0.25">
      <c r="A26" s="193" t="s">
        <v>74</v>
      </c>
      <c r="B26" s="193"/>
      <c r="C26" s="193"/>
      <c r="D26" s="193"/>
      <c r="E26" s="193"/>
      <c r="F26" s="193"/>
      <c r="G26" s="193"/>
      <c r="H26" s="13" t="s">
        <v>138</v>
      </c>
    </row>
    <row r="27" spans="1:8" ht="15.75" x14ac:dyDescent="0.25">
      <c r="A27" s="198" t="s">
        <v>75</v>
      </c>
      <c r="B27" s="198"/>
      <c r="C27" s="198"/>
      <c r="D27" s="198"/>
      <c r="E27" s="198"/>
      <c r="F27" s="198"/>
      <c r="G27" s="198"/>
      <c r="H27" s="131" t="s">
        <v>98</v>
      </c>
    </row>
    <row r="28" spans="1:8" ht="15.75" x14ac:dyDescent="0.25">
      <c r="A28" s="193" t="s">
        <v>33</v>
      </c>
      <c r="B28" s="193"/>
      <c r="C28" s="193"/>
      <c r="D28" s="193"/>
      <c r="E28" s="193"/>
      <c r="F28" s="193"/>
      <c r="G28" s="193"/>
      <c r="H28" s="129" t="s">
        <v>151</v>
      </c>
    </row>
    <row r="29" spans="1:8" ht="15.75" x14ac:dyDescent="0.25">
      <c r="A29" s="193" t="s">
        <v>34</v>
      </c>
      <c r="B29" s="193"/>
      <c r="C29" s="193"/>
      <c r="D29" s="193"/>
      <c r="E29" s="193"/>
      <c r="F29" s="193"/>
      <c r="G29" s="193"/>
      <c r="H29" s="131" t="s">
        <v>98</v>
      </c>
    </row>
    <row r="30" spans="1:8" ht="15.75" x14ac:dyDescent="0.25">
      <c r="A30" s="198" t="s">
        <v>80</v>
      </c>
      <c r="B30" s="198"/>
      <c r="C30" s="198"/>
      <c r="D30" s="198"/>
      <c r="E30" s="198"/>
      <c r="F30" s="198"/>
      <c r="G30" s="198"/>
      <c r="H30" s="129" t="s">
        <v>151</v>
      </c>
    </row>
    <row r="31" spans="1:8" ht="15.75" x14ac:dyDescent="0.25">
      <c r="A31" s="199" t="s">
        <v>79</v>
      </c>
      <c r="B31" s="199"/>
      <c r="C31" s="199"/>
      <c r="D31" s="199"/>
      <c r="E31" s="199"/>
      <c r="F31" s="199"/>
      <c r="G31" s="199"/>
      <c r="H31" s="131" t="s">
        <v>103</v>
      </c>
    </row>
    <row r="32" spans="1:8" ht="15.75" x14ac:dyDescent="0.25">
      <c r="A32" s="200" t="s">
        <v>76</v>
      </c>
      <c r="B32" s="201"/>
      <c r="C32" s="201"/>
      <c r="D32" s="201"/>
      <c r="E32" s="201"/>
      <c r="F32" s="201"/>
      <c r="G32" s="202"/>
      <c r="H32" s="129" t="s">
        <v>151</v>
      </c>
    </row>
    <row r="33" spans="1:8" ht="15.75" x14ac:dyDescent="0.25">
      <c r="A33" s="193" t="s">
        <v>77</v>
      </c>
      <c r="B33" s="193"/>
      <c r="C33" s="193"/>
      <c r="D33" s="193"/>
      <c r="E33" s="193"/>
      <c r="F33" s="193"/>
      <c r="G33" s="193"/>
      <c r="H33" s="131" t="s">
        <v>98</v>
      </c>
    </row>
    <row r="34" spans="1:8" ht="29.25" customHeight="1" x14ac:dyDescent="0.25">
      <c r="A34" s="198" t="s">
        <v>35</v>
      </c>
      <c r="B34" s="198"/>
      <c r="C34" s="198"/>
      <c r="D34" s="198"/>
      <c r="E34" s="198"/>
      <c r="F34" s="198"/>
      <c r="G34" s="198"/>
      <c r="H34" s="131" t="s">
        <v>98</v>
      </c>
    </row>
    <row r="35" spans="1:8" ht="48" customHeight="1" x14ac:dyDescent="0.25">
      <c r="A35" s="197" t="s">
        <v>15</v>
      </c>
      <c r="B35" s="197"/>
      <c r="C35" s="197"/>
      <c r="D35" s="197"/>
      <c r="E35" s="197"/>
      <c r="F35" s="197"/>
      <c r="G35" s="197"/>
      <c r="H35" s="63" t="s">
        <v>16</v>
      </c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ht="15.75" customHeight="1" x14ac:dyDescent="0.25">
      <c r="D37" s="56"/>
      <c r="E37" s="56"/>
      <c r="F37" s="56"/>
      <c r="G37" s="56"/>
      <c r="H37" s="12"/>
    </row>
    <row r="38" spans="1:8" ht="15.75" customHeight="1" x14ac:dyDescent="0.25">
      <c r="A38" s="196"/>
      <c r="B38" s="196"/>
      <c r="C38" s="196"/>
      <c r="D38" s="196"/>
      <c r="E38" s="196"/>
      <c r="F38" s="196"/>
      <c r="G38" s="196"/>
      <c r="H38" s="196"/>
    </row>
    <row r="39" spans="1:8" ht="27.75" customHeight="1" x14ac:dyDescent="0.25">
      <c r="A39" s="66"/>
      <c r="B39" s="68"/>
      <c r="C39" s="69"/>
      <c r="D39" s="70"/>
      <c r="E39" s="67"/>
      <c r="F39" s="55"/>
      <c r="G39" s="55"/>
    </row>
  </sheetData>
  <mergeCells count="34">
    <mergeCell ref="A1:H1"/>
    <mergeCell ref="A22:G22"/>
    <mergeCell ref="A2:H2"/>
    <mergeCell ref="A4:D4"/>
    <mergeCell ref="A8:D8"/>
    <mergeCell ref="A9:D10"/>
    <mergeCell ref="F8:H8"/>
    <mergeCell ref="F9:H10"/>
    <mergeCell ref="G4:H4"/>
    <mergeCell ref="A5:D5"/>
    <mergeCell ref="A12:H13"/>
    <mergeCell ref="A20:G20"/>
    <mergeCell ref="A17:G17"/>
    <mergeCell ref="A18:G18"/>
    <mergeCell ref="G5:H5"/>
    <mergeCell ref="A16:G16"/>
    <mergeCell ref="A38:H38"/>
    <mergeCell ref="A35:G35"/>
    <mergeCell ref="A23:G23"/>
    <mergeCell ref="A24:G24"/>
    <mergeCell ref="A27:G27"/>
    <mergeCell ref="A28:G28"/>
    <mergeCell ref="A29:G29"/>
    <mergeCell ref="A30:G30"/>
    <mergeCell ref="A33:G33"/>
    <mergeCell ref="A34:G34"/>
    <mergeCell ref="A31:G31"/>
    <mergeCell ref="A32:G32"/>
    <mergeCell ref="A26:G26"/>
    <mergeCell ref="A15:G15"/>
    <mergeCell ref="A19:G19"/>
    <mergeCell ref="A25:G25"/>
    <mergeCell ref="A14:H14"/>
    <mergeCell ref="A21:G21"/>
  </mergeCells>
  <printOptions horizontalCentered="1"/>
  <pageMargins left="0.47244094488188981" right="0.39370078740157483" top="0.74803149606299213" bottom="0.78740157480314965" header="0.31496062992125984" footer="0.39370078740157483"/>
  <pageSetup scale="50" orientation="landscape" r:id="rId1"/>
  <headerFooter>
    <oddHeader>&amp;L&amp;G</oddHeader>
    <oddFooter>&amp;LSistema de Gestión de Calidad
R: XX/XX/2020, V.01&amp;R 7RE19-PROV, Estudio Formal de Ofertas
Página &amp;P de &amp;N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49871B46-3E9A-4EB4-AC83-CF3CD94A635A}">
            <xm:f>NOT(ISERROR(SEARCH(Hoja1!$C$5,H35)))</xm:f>
            <xm:f>Hoja1!$C$5</xm:f>
            <x14:dxf>
              <fill>
                <patternFill>
                  <bgColor rgb="FFF1FEA0"/>
                </patternFill>
              </fill>
              <border>
                <left style="thin">
                  <color rgb="FFFFC000"/>
                </left>
                <right style="thin">
                  <color rgb="FFFFC000"/>
                </right>
                <top style="thin">
                  <color rgb="FFFFC000"/>
                </top>
                <bottom style="thin">
                  <color rgb="FFFFC000"/>
                </bottom>
                <vertical/>
                <horizontal/>
              </border>
            </x14:dxf>
          </x14:cfRule>
          <x14:cfRule type="containsText" priority="8" operator="containsText" id="{2B261692-A022-4834-BF99-C327BB6554FD}">
            <xm:f>NOT(ISERROR(SEARCH(Hoja1!$C$4,H35)))</xm:f>
            <xm:f>Hoja1!$C$4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rgb="FFFF0000"/>
                </left>
                <right style="thin">
                  <color rgb="FFFF0000"/>
                </right>
                <top style="thin">
                  <color rgb="FFFF0000"/>
                </top>
                <bottom style="thin">
                  <color rgb="FFFF0000"/>
                </bottom>
                <vertical/>
                <horizontal/>
              </border>
            </x14:dxf>
          </x14:cfRule>
          <x14:cfRule type="containsText" priority="9" operator="containsText" id="{C59D08E9-8CF8-4251-A699-40CCB3DD4A6A}">
            <xm:f>NOT(ISERROR(SEARCH(Hoja1!$C$3,H35)))</xm:f>
            <xm:f>Hoja1!$C$3</xm:f>
            <x14:dxf>
              <fill>
                <patternFill>
                  <bgColor theme="9" tint="0.59996337778862885"/>
                </patternFill>
              </fill>
              <border>
                <left style="thin">
                  <color rgb="FF00B050"/>
                </left>
                <right style="thin">
                  <color rgb="FF00B050"/>
                </right>
                <top style="thin">
                  <color rgb="FF00B050"/>
                </top>
                <bottom style="thin">
                  <color rgb="FF00B050"/>
                </bottom>
              </border>
            </x14:dxf>
          </x14:cfRule>
          <xm:sqref>H35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Hoja1!$C$2:$C$5</xm:f>
          </x14:formula1>
          <xm:sqref>H35</xm:sqref>
        </x14:dataValidation>
        <x14:dataValidation type="list" allowBlank="1" showInputMessage="1" showErrorMessage="1" xr:uid="{00000000-0002-0000-0100-000001000000}">
          <x14:formula1>
            <xm:f>Hoja1!$A$2:$A$8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0"/>
  <sheetViews>
    <sheetView showGridLines="0" zoomScale="70" zoomScaleNormal="70" zoomScaleSheetLayoutView="70" zoomScalePageLayoutView="70" workbookViewId="0">
      <selection activeCell="A2" sqref="A2:O2"/>
    </sheetView>
  </sheetViews>
  <sheetFormatPr baseColWidth="10" defaultColWidth="11.42578125" defaultRowHeight="11.25" x14ac:dyDescent="0.25"/>
  <cols>
    <col min="1" max="1" width="28.5703125" style="50" customWidth="1"/>
    <col min="2" max="2" width="20.7109375" style="50" bestFit="1" customWidth="1"/>
    <col min="3" max="3" width="14.140625" style="50" bestFit="1" customWidth="1"/>
    <col min="4" max="4" width="20.140625" style="50" customWidth="1"/>
    <col min="5" max="5" width="15" style="52" customWidth="1"/>
    <col min="6" max="6" width="15.85546875" style="52" customWidth="1"/>
    <col min="7" max="7" width="16.42578125" style="50" customWidth="1"/>
    <col min="8" max="8" width="16.7109375" style="50" customWidth="1"/>
    <col min="9" max="9" width="15.28515625" style="50" customWidth="1"/>
    <col min="10" max="10" width="19.85546875" style="51" bestFit="1" customWidth="1"/>
    <col min="11" max="11" width="16" style="51" bestFit="1" customWidth="1"/>
    <col min="12" max="12" width="22.140625" style="51" bestFit="1" customWidth="1"/>
    <col min="13" max="13" width="15.7109375" style="51" customWidth="1"/>
    <col min="14" max="14" width="14.5703125" style="51" customWidth="1"/>
    <col min="15" max="15" width="21.28515625" style="50" customWidth="1"/>
    <col min="16" max="16384" width="11.42578125" style="50"/>
  </cols>
  <sheetData>
    <row r="1" spans="1:16" ht="24" customHeight="1" x14ac:dyDescent="0.25">
      <c r="A1" s="206" t="s">
        <v>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6" s="99" customFormat="1" ht="21.75" customHeight="1" x14ac:dyDescent="0.2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</row>
    <row r="3" spans="1:16" s="99" customFormat="1" ht="21" customHeight="1" x14ac:dyDescent="0.25">
      <c r="E3" s="100"/>
      <c r="F3" s="100"/>
      <c r="J3" s="101"/>
      <c r="K3" s="101"/>
      <c r="L3" s="101"/>
      <c r="M3" s="101"/>
      <c r="N3" s="101"/>
    </row>
    <row r="4" spans="1:16" ht="18" x14ac:dyDescent="0.25">
      <c r="A4" s="208" t="s">
        <v>95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10"/>
      <c r="P4" s="119"/>
    </row>
    <row r="5" spans="1:16" ht="57" customHeight="1" x14ac:dyDescent="0.25">
      <c r="A5" s="208" t="s">
        <v>63</v>
      </c>
      <c r="B5" s="209"/>
      <c r="C5" s="210"/>
      <c r="D5" s="122" t="s">
        <v>92</v>
      </c>
      <c r="E5" s="212" t="s">
        <v>94</v>
      </c>
      <c r="F5" s="213"/>
      <c r="G5" s="213"/>
      <c r="H5" s="213"/>
      <c r="I5" s="214"/>
      <c r="J5" s="212" t="s">
        <v>93</v>
      </c>
      <c r="K5" s="213"/>
      <c r="L5" s="213"/>
      <c r="M5" s="213"/>
      <c r="N5" s="215"/>
      <c r="O5" s="211" t="s">
        <v>62</v>
      </c>
      <c r="P5" s="119"/>
    </row>
    <row r="6" spans="1:16" ht="66.75" customHeight="1" x14ac:dyDescent="0.25">
      <c r="A6" s="117" t="s">
        <v>61</v>
      </c>
      <c r="B6" s="121" t="s">
        <v>60</v>
      </c>
      <c r="C6" s="121" t="s">
        <v>59</v>
      </c>
      <c r="D6" s="120" t="s">
        <v>58</v>
      </c>
      <c r="E6" s="123" t="s">
        <v>57</v>
      </c>
      <c r="F6" s="123" t="s">
        <v>55</v>
      </c>
      <c r="G6" s="117" t="s">
        <v>54</v>
      </c>
      <c r="H6" s="121" t="s">
        <v>53</v>
      </c>
      <c r="I6" s="118" t="s">
        <v>52</v>
      </c>
      <c r="J6" s="117" t="s">
        <v>56</v>
      </c>
      <c r="K6" s="117" t="s">
        <v>55</v>
      </c>
      <c r="L6" s="117" t="s">
        <v>54</v>
      </c>
      <c r="M6" s="118" t="s">
        <v>53</v>
      </c>
      <c r="N6" s="116" t="s">
        <v>52</v>
      </c>
      <c r="O6" s="211"/>
      <c r="P6" s="119"/>
    </row>
    <row r="7" spans="1:16" ht="23.25" customHeight="1" x14ac:dyDescent="0.25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6" ht="15.75" x14ac:dyDescent="0.25">
      <c r="A8" s="71">
        <v>1</v>
      </c>
      <c r="B8" s="72"/>
      <c r="C8" s="73"/>
      <c r="D8" s="74"/>
      <c r="E8" s="75"/>
      <c r="F8" s="75"/>
      <c r="G8" s="76"/>
      <c r="H8" s="76"/>
      <c r="I8" s="76"/>
      <c r="J8" s="75"/>
      <c r="K8" s="75"/>
      <c r="L8" s="76"/>
      <c r="M8" s="76"/>
      <c r="N8" s="76"/>
      <c r="O8" s="77"/>
      <c r="P8" s="53"/>
    </row>
    <row r="9" spans="1:16" ht="15.75" x14ac:dyDescent="0.25">
      <c r="A9" s="78">
        <v>2</v>
      </c>
      <c r="B9" s="79"/>
      <c r="C9" s="80"/>
      <c r="D9" s="74"/>
      <c r="E9" s="75"/>
      <c r="F9" s="75"/>
      <c r="G9" s="76"/>
      <c r="H9" s="76"/>
      <c r="I9" s="76"/>
      <c r="J9" s="75"/>
      <c r="K9" s="75"/>
      <c r="L9" s="76"/>
      <c r="M9" s="76"/>
      <c r="N9" s="76"/>
      <c r="O9" s="77"/>
      <c r="P9" s="53"/>
    </row>
    <row r="10" spans="1:16" ht="21" customHeight="1" x14ac:dyDescent="0.25">
      <c r="A10" s="78">
        <v>3</v>
      </c>
      <c r="B10" s="79"/>
      <c r="C10" s="80"/>
      <c r="D10" s="74"/>
      <c r="E10" s="75"/>
      <c r="F10" s="75"/>
      <c r="G10" s="75"/>
      <c r="H10" s="76"/>
      <c r="I10" s="76"/>
      <c r="J10" s="76"/>
      <c r="K10" s="76"/>
      <c r="L10" s="76"/>
      <c r="M10" s="76"/>
      <c r="N10" s="76"/>
      <c r="O10" s="77"/>
      <c r="P10" s="53"/>
    </row>
    <row r="11" spans="1:16" ht="15.75" x14ac:dyDescent="0.25">
      <c r="A11" s="71">
        <v>4</v>
      </c>
      <c r="B11" s="72"/>
      <c r="C11" s="73"/>
      <c r="D11" s="81"/>
      <c r="E11" s="75"/>
      <c r="F11" s="75"/>
      <c r="G11" s="76"/>
      <c r="H11" s="76"/>
      <c r="I11" s="76"/>
      <c r="J11" s="82"/>
      <c r="K11" s="82"/>
      <c r="L11" s="76"/>
      <c r="M11" s="76"/>
      <c r="N11" s="76"/>
      <c r="O11" s="77"/>
      <c r="P11" s="53"/>
    </row>
    <row r="12" spans="1:16" ht="15.75" x14ac:dyDescent="0.25">
      <c r="A12" s="83"/>
      <c r="B12" s="83"/>
      <c r="C12" s="83"/>
      <c r="D12" s="83"/>
      <c r="E12" s="84"/>
      <c r="F12" s="84"/>
      <c r="G12" s="84"/>
      <c r="H12" s="85"/>
      <c r="I12" s="86"/>
      <c r="J12" s="86"/>
      <c r="K12" s="86"/>
      <c r="L12" s="86"/>
      <c r="M12" s="85"/>
      <c r="N12" s="87"/>
      <c r="O12" s="87"/>
    </row>
    <row r="13" spans="1:16" ht="15.75" x14ac:dyDescent="0.25">
      <c r="A13" s="88" t="s">
        <v>91</v>
      </c>
      <c r="B13" s="89"/>
      <c r="C13" s="90"/>
      <c r="D13" s="90"/>
      <c r="E13" s="24"/>
      <c r="F13" s="24"/>
      <c r="G13" s="86"/>
      <c r="H13" s="86"/>
      <c r="I13" s="86"/>
      <c r="J13" s="86"/>
      <c r="K13" s="86"/>
      <c r="L13" s="86"/>
      <c r="M13" s="87"/>
      <c r="N13" s="87"/>
      <c r="O13" s="87"/>
    </row>
    <row r="14" spans="1:16" ht="15.75" x14ac:dyDescent="0.2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88"/>
      <c r="L14" s="88"/>
      <c r="M14" s="88"/>
      <c r="N14" s="88"/>
      <c r="O14" s="88"/>
    </row>
    <row r="15" spans="1:16" ht="15.75" x14ac:dyDescent="0.25">
      <c r="A15" s="88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87"/>
      <c r="N15" s="87"/>
      <c r="O15" s="86"/>
    </row>
    <row r="16" spans="1:16" ht="15.75" x14ac:dyDescent="0.25">
      <c r="A16" s="88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87"/>
      <c r="N16" s="87"/>
      <c r="O16" s="86"/>
    </row>
    <row r="17" spans="1:15" ht="15.75" x14ac:dyDescent="0.25">
      <c r="A17" s="88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87"/>
      <c r="N17" s="87"/>
      <c r="O17" s="86"/>
    </row>
    <row r="18" spans="1:15" ht="15.75" x14ac:dyDescent="0.25">
      <c r="A18" s="92" t="s">
        <v>89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87"/>
      <c r="N18" s="87"/>
      <c r="O18" s="86"/>
    </row>
    <row r="19" spans="1:15" ht="15.75" x14ac:dyDescent="0.25">
      <c r="A19" s="92" t="s">
        <v>87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87"/>
      <c r="N19" s="87"/>
      <c r="O19" s="86"/>
    </row>
    <row r="20" spans="1:15" ht="15.75" x14ac:dyDescent="0.25">
      <c r="A20" s="92" t="s">
        <v>90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87"/>
      <c r="N20" s="87"/>
      <c r="O20" s="86"/>
    </row>
  </sheetData>
  <mergeCells count="8">
    <mergeCell ref="A1:O1"/>
    <mergeCell ref="A2:O2"/>
    <mergeCell ref="A14:J14"/>
    <mergeCell ref="A4:O4"/>
    <mergeCell ref="O5:O6"/>
    <mergeCell ref="A5:C5"/>
    <mergeCell ref="E5:I5"/>
    <mergeCell ref="J5:N5"/>
  </mergeCells>
  <printOptions horizontalCentered="1"/>
  <pageMargins left="0.47244094488188981" right="0.39370078740157483" top="0.51181102362204722" bottom="0.78740157480314965" header="0.31496062992125984" footer="0.39370078740157483"/>
  <pageSetup scale="37" orientation="portrait" r:id="rId1"/>
  <headerFooter>
    <oddHeader>&amp;L&amp;G</oddHeader>
    <oddFooter>&amp;LSistema de Gestión de Calidad
R: XX/XX/2020, V.01
&amp;R7RE19-PROV, Estudio Formal de Ofertas
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X112"/>
  <sheetViews>
    <sheetView showGridLines="0" zoomScale="40" zoomScaleNormal="40" zoomScaleSheetLayoutView="40" zoomScalePageLayoutView="55" workbookViewId="0">
      <selection activeCell="Q11" sqref="Q11"/>
    </sheetView>
  </sheetViews>
  <sheetFormatPr baseColWidth="10" defaultColWidth="11.42578125" defaultRowHeight="15" x14ac:dyDescent="0.25"/>
  <cols>
    <col min="1" max="1" width="14.5703125" style="17" customWidth="1"/>
    <col min="2" max="2" width="17" style="17" customWidth="1"/>
    <col min="3" max="3" width="62" style="17" customWidth="1"/>
    <col min="4" max="4" width="19" style="17" customWidth="1"/>
    <col min="5" max="5" width="18.85546875" style="20" customWidth="1"/>
    <col min="6" max="6" width="23.85546875" style="17" customWidth="1"/>
    <col min="7" max="7" width="20.28515625" style="17" customWidth="1"/>
    <col min="8" max="8" width="22.85546875" style="17" customWidth="1"/>
    <col min="9" max="10" width="23" style="19" customWidth="1"/>
    <col min="11" max="11" width="22.140625" style="19" customWidth="1"/>
    <col min="12" max="12" width="26.5703125" style="19" bestFit="1" customWidth="1"/>
    <col min="13" max="13" width="25.42578125" style="17" customWidth="1"/>
    <col min="14" max="31" width="11.42578125" style="18"/>
    <col min="32" max="16384" width="11.42578125" style="17"/>
  </cols>
  <sheetData>
    <row r="1" spans="1:102" ht="33.75" customHeight="1" x14ac:dyDescent="0.25">
      <c r="A1" s="206" t="s">
        <v>1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02" ht="37.5" customHeight="1" x14ac:dyDescent="0.2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02" s="49" customFormat="1" ht="15" customHeight="1" x14ac:dyDescent="0.25">
      <c r="A3" s="1"/>
      <c r="B3" s="2"/>
      <c r="C3" s="2"/>
      <c r="D3" s="2"/>
      <c r="E3" s="2"/>
      <c r="F3" s="2"/>
      <c r="G3" s="2"/>
      <c r="H3" s="2"/>
      <c r="I3" s="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</row>
    <row r="4" spans="1:102" s="49" customFormat="1" ht="33" customHeight="1" x14ac:dyDescent="0.25">
      <c r="A4" s="216" t="s">
        <v>2</v>
      </c>
      <c r="B4" s="217"/>
      <c r="C4" s="217"/>
      <c r="D4" s="220"/>
      <c r="E4" s="220"/>
      <c r="F4" s="220"/>
      <c r="G4" s="2"/>
      <c r="H4" s="2"/>
      <c r="I4" s="3"/>
      <c r="J4" s="2"/>
      <c r="K4" s="2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</row>
    <row r="5" spans="1:102" s="6" customFormat="1" ht="6" customHeight="1" x14ac:dyDescent="0.25">
      <c r="A5" s="4"/>
      <c r="B5" s="5"/>
      <c r="C5" s="5"/>
      <c r="D5" s="7"/>
      <c r="E5" s="7"/>
      <c r="F5" s="2"/>
      <c r="G5" s="2"/>
      <c r="H5" s="2"/>
      <c r="I5" s="2"/>
      <c r="J5" s="2"/>
      <c r="K5" s="2"/>
    </row>
    <row r="6" spans="1:102" s="49" customFormat="1" ht="33" customHeight="1" x14ac:dyDescent="0.25">
      <c r="A6" s="216" t="s">
        <v>4</v>
      </c>
      <c r="B6" s="217"/>
      <c r="C6" s="217"/>
      <c r="D6" s="220"/>
      <c r="E6" s="220"/>
      <c r="F6" s="220"/>
      <c r="G6" s="2"/>
      <c r="H6" s="217" t="s">
        <v>5</v>
      </c>
      <c r="I6" s="217"/>
      <c r="J6" s="233"/>
      <c r="K6" s="23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</row>
    <row r="7" spans="1:102" s="6" customFormat="1" ht="6.75" customHeight="1" x14ac:dyDescent="0.25">
      <c r="A7" s="4"/>
      <c r="B7" s="5"/>
      <c r="C7" s="5"/>
      <c r="D7" s="7"/>
      <c r="E7" s="7"/>
      <c r="F7" s="2"/>
      <c r="G7" s="2"/>
      <c r="H7" s="8"/>
      <c r="I7" s="9"/>
      <c r="J7" s="2"/>
      <c r="K7" s="2"/>
    </row>
    <row r="8" spans="1:102" s="49" customFormat="1" ht="33" customHeight="1" x14ac:dyDescent="0.25">
      <c r="A8" s="216" t="s">
        <v>6</v>
      </c>
      <c r="B8" s="217"/>
      <c r="C8" s="217"/>
      <c r="D8" s="220"/>
      <c r="E8" s="220"/>
      <c r="F8" s="220"/>
      <c r="G8" s="2"/>
      <c r="H8" s="217" t="s">
        <v>7</v>
      </c>
      <c r="I8" s="217"/>
      <c r="J8" s="233"/>
      <c r="K8" s="233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</row>
    <row r="9" spans="1:102" ht="14.25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02" s="18" customFormat="1" ht="19.5" customHeight="1" x14ac:dyDescent="0.25">
      <c r="A10" s="230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02" ht="36" customHeight="1" x14ac:dyDescent="0.25">
      <c r="A11" s="194" t="s">
        <v>51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229"/>
    </row>
    <row r="12" spans="1:102" ht="52.5" customHeight="1" x14ac:dyDescent="0.25">
      <c r="A12" s="114" t="s">
        <v>50</v>
      </c>
      <c r="B12" s="231" t="s">
        <v>49</v>
      </c>
      <c r="C12" s="232"/>
      <c r="D12" s="114" t="s">
        <v>48</v>
      </c>
      <c r="E12" s="114" t="s">
        <v>47</v>
      </c>
      <c r="F12" s="114" t="s">
        <v>46</v>
      </c>
      <c r="G12" s="114" t="s">
        <v>45</v>
      </c>
      <c r="H12" s="114" t="s">
        <v>44</v>
      </c>
      <c r="I12" s="114" t="s">
        <v>43</v>
      </c>
      <c r="J12" s="114" t="s">
        <v>42</v>
      </c>
      <c r="K12" s="114" t="s">
        <v>41</v>
      </c>
      <c r="L12" s="114" t="s">
        <v>40</v>
      </c>
      <c r="M12" s="114" t="s">
        <v>39</v>
      </c>
    </row>
    <row r="13" spans="1:102" ht="27" customHeight="1" x14ac:dyDescent="0.25">
      <c r="A13" s="148" t="s">
        <v>38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02" ht="72" customHeight="1" x14ac:dyDescent="0.25">
      <c r="A14" s="47">
        <v>1</v>
      </c>
      <c r="B14" s="221"/>
      <c r="C14" s="222"/>
      <c r="D14" s="47"/>
      <c r="E14" s="46"/>
      <c r="F14" s="45"/>
      <c r="G14" s="44"/>
      <c r="H14" s="44"/>
      <c r="I14" s="46"/>
      <c r="J14" s="45"/>
      <c r="K14" s="44"/>
      <c r="L14" s="44"/>
      <c r="M14" s="223" t="s">
        <v>37</v>
      </c>
    </row>
    <row r="15" spans="1:102" ht="69.75" customHeight="1" x14ac:dyDescent="0.25">
      <c r="A15" s="47">
        <v>2</v>
      </c>
      <c r="B15" s="221"/>
      <c r="C15" s="222"/>
      <c r="D15" s="47"/>
      <c r="E15" s="46"/>
      <c r="F15" s="45"/>
      <c r="G15" s="44"/>
      <c r="H15" s="44"/>
      <c r="I15" s="46"/>
      <c r="J15" s="45"/>
      <c r="K15" s="44"/>
      <c r="L15" s="44"/>
      <c r="M15" s="224"/>
    </row>
    <row r="16" spans="1:102" ht="83.25" customHeight="1" x14ac:dyDescent="0.25">
      <c r="A16" s="47">
        <v>3</v>
      </c>
      <c r="B16" s="221"/>
      <c r="C16" s="222"/>
      <c r="D16" s="47"/>
      <c r="E16" s="46"/>
      <c r="F16" s="45"/>
      <c r="G16" s="44"/>
      <c r="H16" s="44"/>
      <c r="I16" s="46"/>
      <c r="J16" s="45"/>
      <c r="K16" s="44"/>
      <c r="L16" s="44"/>
      <c r="M16" s="224"/>
    </row>
    <row r="17" spans="1:13" ht="70.5" customHeight="1" x14ac:dyDescent="0.25">
      <c r="A17" s="47">
        <v>4</v>
      </c>
      <c r="B17" s="221"/>
      <c r="C17" s="222"/>
      <c r="D17" s="47"/>
      <c r="E17" s="46"/>
      <c r="F17" s="45"/>
      <c r="G17" s="44"/>
      <c r="H17" s="44"/>
      <c r="I17" s="46"/>
      <c r="J17" s="45"/>
      <c r="K17" s="44"/>
      <c r="L17" s="44"/>
      <c r="M17" s="224"/>
    </row>
    <row r="18" spans="1:13" ht="15.75" customHeight="1" x14ac:dyDescent="0.25">
      <c r="A18" s="47"/>
      <c r="B18" s="218"/>
      <c r="C18" s="219"/>
      <c r="D18" s="47"/>
      <c r="E18" s="46"/>
      <c r="F18" s="45"/>
      <c r="G18" s="44"/>
      <c r="H18" s="44"/>
      <c r="I18" s="46"/>
      <c r="J18" s="45"/>
      <c r="K18" s="44"/>
      <c r="L18" s="44"/>
      <c r="M18" s="224"/>
    </row>
    <row r="19" spans="1:13" ht="15.75" customHeight="1" x14ac:dyDescent="0.25">
      <c r="A19" s="47"/>
      <c r="B19" s="218"/>
      <c r="C19" s="219"/>
      <c r="D19" s="47"/>
      <c r="E19" s="46"/>
      <c r="F19" s="45"/>
      <c r="G19" s="44"/>
      <c r="H19" s="44"/>
      <c r="I19" s="46"/>
      <c r="J19" s="45"/>
      <c r="K19" s="44"/>
      <c r="L19" s="44"/>
      <c r="M19" s="224"/>
    </row>
    <row r="20" spans="1:13" ht="15.75" customHeight="1" x14ac:dyDescent="0.25">
      <c r="A20" s="47"/>
      <c r="B20" s="218"/>
      <c r="C20" s="219"/>
      <c r="D20" s="47"/>
      <c r="E20" s="46"/>
      <c r="F20" s="45"/>
      <c r="G20" s="44"/>
      <c r="H20" s="44"/>
      <c r="I20" s="46"/>
      <c r="J20" s="45"/>
      <c r="K20" s="44"/>
      <c r="L20" s="44"/>
      <c r="M20" s="224"/>
    </row>
    <row r="21" spans="1:13" ht="15.75" customHeight="1" x14ac:dyDescent="0.25">
      <c r="A21" s="47"/>
      <c r="B21" s="218"/>
      <c r="C21" s="219"/>
      <c r="D21" s="47"/>
      <c r="E21" s="46"/>
      <c r="F21" s="45"/>
      <c r="G21" s="44"/>
      <c r="H21" s="44"/>
      <c r="I21" s="46"/>
      <c r="J21" s="45"/>
      <c r="K21" s="44"/>
      <c r="L21" s="44"/>
      <c r="M21" s="224"/>
    </row>
    <row r="22" spans="1:13" ht="15.75" customHeight="1" x14ac:dyDescent="0.25">
      <c r="A22" s="47"/>
      <c r="B22" s="218"/>
      <c r="C22" s="219"/>
      <c r="D22" s="47"/>
      <c r="E22" s="46"/>
      <c r="F22" s="45"/>
      <c r="G22" s="44"/>
      <c r="H22" s="44"/>
      <c r="I22" s="46"/>
      <c r="J22" s="45"/>
      <c r="K22" s="44"/>
      <c r="L22" s="44"/>
      <c r="M22" s="224"/>
    </row>
    <row r="23" spans="1:13" ht="15.75" customHeight="1" x14ac:dyDescent="0.25">
      <c r="A23" s="47"/>
      <c r="B23" s="218"/>
      <c r="C23" s="219"/>
      <c r="D23" s="47"/>
      <c r="E23" s="46"/>
      <c r="F23" s="45"/>
      <c r="G23" s="44"/>
      <c r="H23" s="44"/>
      <c r="I23" s="46"/>
      <c r="J23" s="45"/>
      <c r="K23" s="44"/>
      <c r="L23" s="44"/>
      <c r="M23" s="224"/>
    </row>
    <row r="24" spans="1:13" ht="15.75" customHeight="1" x14ac:dyDescent="0.25">
      <c r="A24" s="47"/>
      <c r="B24" s="218"/>
      <c r="C24" s="219"/>
      <c r="D24" s="47"/>
      <c r="E24" s="46"/>
      <c r="F24" s="45"/>
      <c r="G24" s="44"/>
      <c r="H24" s="44"/>
      <c r="I24" s="46"/>
      <c r="J24" s="45"/>
      <c r="K24" s="44"/>
      <c r="L24" s="44"/>
      <c r="M24" s="224"/>
    </row>
    <row r="25" spans="1:13" ht="15.75" customHeight="1" x14ac:dyDescent="0.25">
      <c r="A25" s="226" t="s">
        <v>36</v>
      </c>
      <c r="B25" s="227"/>
      <c r="C25" s="227"/>
      <c r="D25" s="228"/>
      <c r="E25" s="124">
        <f t="shared" ref="E25:L25" si="0">SUM(E14:E24)</f>
        <v>0</v>
      </c>
      <c r="F25" s="124">
        <f t="shared" si="0"/>
        <v>0</v>
      </c>
      <c r="G25" s="124">
        <f t="shared" si="0"/>
        <v>0</v>
      </c>
      <c r="H25" s="124">
        <f t="shared" si="0"/>
        <v>0</v>
      </c>
      <c r="I25" s="124">
        <f t="shared" si="0"/>
        <v>0</v>
      </c>
      <c r="J25" s="124">
        <f t="shared" si="0"/>
        <v>0</v>
      </c>
      <c r="K25" s="124">
        <f t="shared" si="0"/>
        <v>0</v>
      </c>
      <c r="L25" s="124">
        <f t="shared" si="0"/>
        <v>0</v>
      </c>
      <c r="M25" s="225"/>
    </row>
    <row r="26" spans="1:13" ht="15.75" customHeight="1" x14ac:dyDescent="0.25">
      <c r="A26" s="43"/>
      <c r="B26" s="40"/>
      <c r="C26" s="42"/>
      <c r="D26" s="42"/>
      <c r="E26" s="41"/>
      <c r="F26" s="40"/>
      <c r="G26" s="40"/>
      <c r="H26" s="40"/>
      <c r="I26" s="39"/>
      <c r="J26" s="39"/>
      <c r="K26" s="39"/>
      <c r="L26" s="39"/>
      <c r="M26" s="38"/>
    </row>
    <row r="27" spans="1:13" ht="15" customHeight="1" x14ac:dyDescent="0.25">
      <c r="A27" s="37"/>
      <c r="B27" s="34"/>
      <c r="C27" s="177" t="s">
        <v>18</v>
      </c>
      <c r="D27" s="177"/>
      <c r="E27" s="59"/>
      <c r="F27" s="59"/>
      <c r="G27" s="34"/>
      <c r="H27" s="34"/>
      <c r="I27" s="33"/>
      <c r="J27" s="33"/>
      <c r="K27" s="33"/>
      <c r="L27" s="33"/>
      <c r="M27" s="32"/>
    </row>
    <row r="28" spans="1:13" ht="15.75" customHeight="1" x14ac:dyDescent="0.2">
      <c r="A28" s="37"/>
      <c r="B28" s="34"/>
      <c r="C28" s="183"/>
      <c r="D28" s="183"/>
      <c r="E28" s="127"/>
      <c r="F28" s="127"/>
      <c r="G28" s="34"/>
      <c r="H28" s="34"/>
      <c r="I28" s="33"/>
      <c r="J28" s="33"/>
      <c r="K28" s="33"/>
      <c r="L28" s="33"/>
      <c r="M28" s="32"/>
    </row>
    <row r="29" spans="1:13" ht="15.75" customHeight="1" x14ac:dyDescent="0.2">
      <c r="A29" s="37"/>
      <c r="B29" s="34"/>
      <c r="C29" s="183"/>
      <c r="D29" s="183"/>
      <c r="E29" s="127"/>
      <c r="F29" s="127"/>
      <c r="G29" s="34"/>
      <c r="H29" s="34"/>
      <c r="I29" s="33"/>
      <c r="J29" s="33"/>
      <c r="K29" s="33"/>
      <c r="L29" s="33"/>
      <c r="M29" s="32"/>
    </row>
    <row r="30" spans="1:13" ht="15.75" customHeight="1" x14ac:dyDescent="0.25">
      <c r="A30" s="37"/>
      <c r="B30" s="34"/>
      <c r="C30" s="125"/>
      <c r="D30" s="36"/>
      <c r="E30" s="35"/>
      <c r="F30" s="34"/>
      <c r="G30" s="34"/>
      <c r="H30" s="34"/>
      <c r="I30" s="33"/>
      <c r="J30" s="33"/>
      <c r="K30" s="33"/>
      <c r="L30" s="33"/>
      <c r="M30" s="32"/>
    </row>
    <row r="31" spans="1:13" ht="15.75" customHeight="1" x14ac:dyDescent="0.25">
      <c r="A31" s="37"/>
      <c r="B31" s="34"/>
      <c r="C31" s="144" t="s">
        <v>19</v>
      </c>
      <c r="D31" s="146"/>
      <c r="E31" s="35"/>
      <c r="F31" s="34"/>
      <c r="G31" s="34"/>
      <c r="H31" s="34"/>
      <c r="I31" s="33"/>
      <c r="J31" s="33"/>
      <c r="K31" s="33"/>
      <c r="L31" s="33"/>
      <c r="M31" s="32"/>
    </row>
    <row r="32" spans="1:13" ht="15.75" x14ac:dyDescent="0.25">
      <c r="A32" s="37"/>
      <c r="B32" s="34"/>
      <c r="C32" s="183"/>
      <c r="D32" s="183"/>
      <c r="E32" s="35"/>
      <c r="F32" s="34"/>
      <c r="G32" s="34"/>
      <c r="H32" s="34"/>
      <c r="I32" s="33"/>
      <c r="J32" s="33"/>
      <c r="K32" s="33"/>
      <c r="L32" s="33"/>
      <c r="M32" s="32"/>
    </row>
    <row r="33" spans="1:13" ht="15.75" x14ac:dyDescent="0.25">
      <c r="A33" s="37"/>
      <c r="B33" s="34"/>
      <c r="C33" s="183"/>
      <c r="D33" s="183"/>
      <c r="E33" s="35"/>
      <c r="F33" s="34"/>
      <c r="G33" s="34"/>
      <c r="H33" s="34"/>
      <c r="I33" s="33"/>
      <c r="J33" s="33"/>
      <c r="K33" s="33"/>
      <c r="L33" s="33"/>
      <c r="M33" s="32"/>
    </row>
    <row r="34" spans="1:13" ht="15.75" x14ac:dyDescent="0.25">
      <c r="A34" s="31"/>
      <c r="B34" s="27"/>
      <c r="C34" s="30"/>
      <c r="D34" s="29"/>
      <c r="E34" s="28"/>
      <c r="F34" s="27"/>
      <c r="G34" s="27"/>
      <c r="H34" s="27"/>
      <c r="I34" s="26"/>
      <c r="J34" s="26"/>
      <c r="K34" s="26"/>
      <c r="L34" s="26"/>
      <c r="M34" s="25"/>
    </row>
    <row r="35" spans="1:13" ht="15.75" x14ac:dyDescent="0.25">
      <c r="A35" s="23"/>
      <c r="B35" s="23"/>
      <c r="C35" s="23"/>
      <c r="D35" s="23"/>
      <c r="E35" s="24"/>
      <c r="F35" s="23"/>
      <c r="G35" s="23"/>
      <c r="H35" s="23"/>
      <c r="I35" s="22"/>
      <c r="J35" s="22"/>
      <c r="K35" s="22"/>
    </row>
    <row r="112" spans="5:5" x14ac:dyDescent="0.25">
      <c r="E112" s="21"/>
    </row>
  </sheetData>
  <mergeCells count="33">
    <mergeCell ref="H6:I6"/>
    <mergeCell ref="C31:D31"/>
    <mergeCell ref="C32:D33"/>
    <mergeCell ref="C27:D27"/>
    <mergeCell ref="C28:D29"/>
    <mergeCell ref="A13:M13"/>
    <mergeCell ref="A10:M10"/>
    <mergeCell ref="B12:C12"/>
    <mergeCell ref="H8:I8"/>
    <mergeCell ref="J6:K6"/>
    <mergeCell ref="J8:K8"/>
    <mergeCell ref="A1:M1"/>
    <mergeCell ref="B22:C22"/>
    <mergeCell ref="B23:C23"/>
    <mergeCell ref="B24:C24"/>
    <mergeCell ref="B15:C15"/>
    <mergeCell ref="B16:C16"/>
    <mergeCell ref="B17:C17"/>
    <mergeCell ref="B18:C18"/>
    <mergeCell ref="D6:F6"/>
    <mergeCell ref="D8:F8"/>
    <mergeCell ref="B19:C19"/>
    <mergeCell ref="B14:C14"/>
    <mergeCell ref="A2:M2"/>
    <mergeCell ref="M14:M25"/>
    <mergeCell ref="A25:D25"/>
    <mergeCell ref="A11:M11"/>
    <mergeCell ref="A4:C4"/>
    <mergeCell ref="B20:C20"/>
    <mergeCell ref="B21:C21"/>
    <mergeCell ref="D4:F4"/>
    <mergeCell ref="A8:C8"/>
    <mergeCell ref="A6:C6"/>
  </mergeCells>
  <printOptions horizontalCentered="1"/>
  <pageMargins left="0.47244094488188981" right="0.39370078740157483" top="0.55118110236220474" bottom="0.78740157480314965" header="0.31496062992125984" footer="0.39370078740157483"/>
  <pageSetup scale="37" orientation="landscape" r:id="rId1"/>
  <headerFooter>
    <oddHeader>&amp;L&amp;"Arial,Negrita"&amp;8&amp;G</oddHeader>
    <oddFooter>&amp;LSistema de Gestión de Calidad
R: XX/XX/2020, V.01&amp;R7RE19-PROV, Estudio Formal de Ofertas
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"/>
  <sheetViews>
    <sheetView showGridLines="0" zoomScale="85" zoomScaleNormal="85" zoomScaleSheetLayoutView="100" zoomScalePageLayoutView="70" workbookViewId="0">
      <selection activeCell="I15" sqref="I15"/>
    </sheetView>
  </sheetViews>
  <sheetFormatPr baseColWidth="10" defaultColWidth="11.42578125" defaultRowHeight="12" x14ac:dyDescent="0.25"/>
  <cols>
    <col min="1" max="1" width="11.28515625" style="54" customWidth="1"/>
    <col min="2" max="2" width="10" style="54" customWidth="1"/>
    <col min="3" max="3" width="26.42578125" style="54" customWidth="1"/>
    <col min="4" max="4" width="14" style="54" customWidth="1"/>
    <col min="5" max="5" width="14.7109375" style="54" customWidth="1"/>
    <col min="6" max="6" width="17.85546875" style="54" customWidth="1"/>
    <col min="7" max="7" width="19.42578125" style="54" customWidth="1"/>
    <col min="8" max="16384" width="11.42578125" style="54"/>
  </cols>
  <sheetData>
    <row r="1" spans="1:8" ht="18.75" customHeight="1" x14ac:dyDescent="0.25">
      <c r="A1" s="234" t="s">
        <v>1</v>
      </c>
      <c r="B1" s="234"/>
      <c r="C1" s="234"/>
      <c r="D1" s="234"/>
      <c r="E1" s="234"/>
      <c r="F1" s="234"/>
      <c r="G1" s="234"/>
    </row>
    <row r="2" spans="1:8" ht="19.5" customHeight="1" x14ac:dyDescent="0.25">
      <c r="A2" s="234" t="s">
        <v>0</v>
      </c>
      <c r="B2" s="234"/>
      <c r="C2" s="234"/>
      <c r="D2" s="234"/>
      <c r="E2" s="234"/>
      <c r="F2" s="234"/>
      <c r="G2" s="234"/>
    </row>
    <row r="3" spans="1:8" x14ac:dyDescent="0.25">
      <c r="A3" s="112"/>
      <c r="B3" s="112"/>
      <c r="F3" s="112"/>
    </row>
    <row r="4" spans="1:8" ht="60" x14ac:dyDescent="0.25">
      <c r="A4" s="111" t="s">
        <v>69</v>
      </c>
      <c r="B4" s="111" t="s">
        <v>68</v>
      </c>
      <c r="C4" s="109" t="s">
        <v>60</v>
      </c>
      <c r="D4" s="111" t="s">
        <v>59</v>
      </c>
      <c r="E4" s="113" t="s">
        <v>67</v>
      </c>
      <c r="F4" s="111" t="s">
        <v>66</v>
      </c>
      <c r="G4" s="111" t="s">
        <v>65</v>
      </c>
      <c r="H4" s="110"/>
    </row>
    <row r="5" spans="1:8" ht="15" x14ac:dyDescent="0.25">
      <c r="A5" s="107"/>
      <c r="B5" s="107"/>
      <c r="C5" s="108"/>
      <c r="D5" s="107"/>
      <c r="E5" s="108"/>
      <c r="F5" s="107"/>
      <c r="G5" s="108"/>
    </row>
    <row r="6" spans="1:8" ht="30" x14ac:dyDescent="0.25">
      <c r="A6" s="97" t="s">
        <v>64</v>
      </c>
      <c r="B6" s="97">
        <v>1</v>
      </c>
      <c r="C6" s="97" t="s">
        <v>96</v>
      </c>
      <c r="D6" s="97">
        <v>1</v>
      </c>
      <c r="E6" s="98"/>
      <c r="F6" s="94">
        <f>E6*13%</f>
        <v>0</v>
      </c>
      <c r="G6" s="94">
        <f>E6+F6</f>
        <v>0</v>
      </c>
    </row>
    <row r="7" spans="1:8" ht="15" x14ac:dyDescent="0.25">
      <c r="A7" s="95"/>
      <c r="B7" s="95"/>
      <c r="C7" s="95"/>
      <c r="D7" s="95"/>
      <c r="E7" s="95"/>
      <c r="F7" s="95"/>
      <c r="G7" s="95"/>
    </row>
    <row r="8" spans="1:8" ht="15.75" x14ac:dyDescent="0.25">
      <c r="A8" s="96"/>
      <c r="B8" s="95"/>
      <c r="C8" s="95"/>
      <c r="D8" s="95"/>
      <c r="E8" s="95"/>
      <c r="F8" s="95"/>
      <c r="G8" s="95"/>
    </row>
  </sheetData>
  <mergeCells count="2">
    <mergeCell ref="A2:G2"/>
    <mergeCell ref="A1:G1"/>
  </mergeCells>
  <printOptions horizontalCentered="1"/>
  <pageMargins left="0.47244094488188981" right="0.39370078740157483" top="0.74803149606299213" bottom="0.78740157480314965" header="0.31496062992125984" footer="0.39370078740157483"/>
  <pageSetup scale="85" orientation="portrait" verticalDpi="599" r:id="rId1"/>
  <headerFooter>
    <oddHeader>&amp;L&amp;G</oddHeader>
    <oddFooter>&amp;LSistema de Gestión de Calidad
R:XX/XX/2020, V.01&amp;R7RE19-PROV, Estudio formal de Ofertas
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3BE4-74EB-4C91-BDF2-238E492A5EBC}">
  <dimension ref="A2:J6"/>
  <sheetViews>
    <sheetView showGridLines="0" zoomScaleNormal="100" workbookViewId="0">
      <selection activeCell="H13" sqref="H13"/>
    </sheetView>
  </sheetViews>
  <sheetFormatPr baseColWidth="10" defaultRowHeight="15" x14ac:dyDescent="0.25"/>
  <cols>
    <col min="1" max="1" width="12.85546875" customWidth="1"/>
    <col min="10" max="10" width="19.7109375" customWidth="1"/>
  </cols>
  <sheetData>
    <row r="2" spans="1:10" ht="15.75" x14ac:dyDescent="0.25">
      <c r="A2" s="237" t="s">
        <v>83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31.5" x14ac:dyDescent="0.25">
      <c r="A3" s="105" t="s">
        <v>84</v>
      </c>
      <c r="B3" s="105" t="s">
        <v>85</v>
      </c>
      <c r="C3" s="238" t="s">
        <v>86</v>
      </c>
      <c r="D3" s="238"/>
      <c r="E3" s="238"/>
      <c r="F3" s="238"/>
      <c r="G3" s="238"/>
      <c r="H3" s="239" t="s">
        <v>87</v>
      </c>
      <c r="I3" s="239"/>
      <c r="J3" s="106" t="s">
        <v>97</v>
      </c>
    </row>
    <row r="4" spans="1:10" ht="15.75" x14ac:dyDescent="0.25">
      <c r="A4" s="102"/>
      <c r="B4" s="102"/>
      <c r="C4" s="235"/>
      <c r="D4" s="235"/>
      <c r="E4" s="235"/>
      <c r="F4" s="235"/>
      <c r="G4" s="235"/>
      <c r="H4" s="236"/>
      <c r="I4" s="236"/>
      <c r="J4" s="103"/>
    </row>
    <row r="5" spans="1:10" ht="15.75" x14ac:dyDescent="0.25">
      <c r="A5" s="104"/>
      <c r="B5" s="104"/>
      <c r="C5" s="235"/>
      <c r="D5" s="235"/>
      <c r="E5" s="235"/>
      <c r="F5" s="235"/>
      <c r="G5" s="235"/>
      <c r="H5" s="236"/>
      <c r="I5" s="236"/>
      <c r="J5" s="104"/>
    </row>
    <row r="6" spans="1:10" ht="15.75" x14ac:dyDescent="0.25">
      <c r="A6" s="104"/>
      <c r="B6" s="104"/>
      <c r="C6" s="235"/>
      <c r="D6" s="235"/>
      <c r="E6" s="235"/>
      <c r="F6" s="235"/>
      <c r="G6" s="235"/>
      <c r="H6" s="236"/>
      <c r="I6" s="236"/>
      <c r="J6" s="104"/>
    </row>
  </sheetData>
  <mergeCells count="9">
    <mergeCell ref="C6:G6"/>
    <mergeCell ref="H5:I5"/>
    <mergeCell ref="H6:I6"/>
    <mergeCell ref="A2:J2"/>
    <mergeCell ref="C3:G3"/>
    <mergeCell ref="H3:I3"/>
    <mergeCell ref="C4:G4"/>
    <mergeCell ref="H4:I4"/>
    <mergeCell ref="C5:G5"/>
  </mergeCells>
  <pageMargins left="0.70866141732283472" right="0.70866141732283472" top="0.74803149606299213" bottom="0.74803149606299213" header="0.31496062992125984" footer="0.31496062992125984"/>
  <pageSetup scale="72" orientation="portrait" r:id="rId1"/>
  <headerFooter>
    <oddHeader>&amp;L&amp;G</oddHeader>
    <oddFooter>&amp;LSistema de Gestión de Calidad
R: XX/XX/2020, V.01&amp;R7RE19-PROV, Estudio Formal de Ofertas 
Página &amp;P de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8"/>
  <sheetViews>
    <sheetView showGridLines="0" workbookViewId="0">
      <selection activeCell="D8" sqref="D8"/>
    </sheetView>
  </sheetViews>
  <sheetFormatPr baseColWidth="10" defaultColWidth="17.7109375" defaultRowHeight="15" x14ac:dyDescent="0.25"/>
  <cols>
    <col min="3" max="3" width="19.42578125" customWidth="1"/>
  </cols>
  <sheetData>
    <row r="1" spans="1:3" x14ac:dyDescent="0.25">
      <c r="A1" s="16" t="s">
        <v>27</v>
      </c>
      <c r="C1" s="16" t="s">
        <v>26</v>
      </c>
    </row>
    <row r="2" spans="1:3" x14ac:dyDescent="0.25">
      <c r="A2" s="15"/>
      <c r="C2" s="15"/>
    </row>
    <row r="3" spans="1:3" x14ac:dyDescent="0.25">
      <c r="A3" s="13" t="s">
        <v>25</v>
      </c>
      <c r="C3" s="14" t="s">
        <v>16</v>
      </c>
    </row>
    <row r="4" spans="1:3" x14ac:dyDescent="0.25">
      <c r="A4" s="13" t="s">
        <v>24</v>
      </c>
      <c r="C4" s="13" t="s">
        <v>17</v>
      </c>
    </row>
    <row r="5" spans="1:3" ht="25.5" x14ac:dyDescent="0.25">
      <c r="A5" s="13" t="s">
        <v>23</v>
      </c>
      <c r="C5" s="13" t="s">
        <v>22</v>
      </c>
    </row>
    <row r="6" spans="1:3" ht="25.5" x14ac:dyDescent="0.25">
      <c r="A6" s="13" t="s">
        <v>3</v>
      </c>
    </row>
    <row r="7" spans="1:3" ht="25.5" x14ac:dyDescent="0.25">
      <c r="A7" s="13" t="s">
        <v>21</v>
      </c>
    </row>
    <row r="8" spans="1:3" ht="25.5" x14ac:dyDescent="0.25">
      <c r="A8" s="1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Aspectos Técnicos</vt:lpstr>
      <vt:lpstr>Aspectos Formales</vt:lpstr>
      <vt:lpstr>Precios  (2)</vt:lpstr>
      <vt:lpstr>Precios </vt:lpstr>
      <vt:lpstr>Análisis de precio</vt:lpstr>
      <vt:lpstr>Control de versiones</vt:lpstr>
      <vt:lpstr>Hoja1</vt:lpstr>
      <vt:lpstr>'Análisis de precio'!Área_de_impresión</vt:lpstr>
      <vt:lpstr>'Aspectos Formales'!Área_de_impresión</vt:lpstr>
      <vt:lpstr>'Aspectos Técnicos'!Área_de_impresión</vt:lpstr>
      <vt:lpstr>'Precios '!Área_de_impresión</vt:lpstr>
      <vt:lpstr>'Precios 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2021-06-03T18:20:12Z</dcterms:modified>
</cp:coreProperties>
</file>